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1 ТПОМС 2025\ТПОМС 2025 год\"/>
    </mc:Choice>
  </mc:AlternateContent>
  <bookViews>
    <workbookView xWindow="0" yWindow="0" windowWidth="28800" windowHeight="11835" activeTab="2"/>
  </bookViews>
  <sheets>
    <sheet name="Психологи_2025" sheetId="1" r:id="rId1"/>
    <sheet name="Школа сахарного диабета" sheetId="2" r:id="rId2"/>
    <sheet name="2025_Центры здоровья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Database" localSheetId="2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Психологи_2025!$A:$B,Психологи_2025!$6:$15</definedName>
    <definedName name="_xlnm.Print_Titles" localSheetId="1">'Школа сахарного диабета'!$A:$B,'Школа сахарного диабета'!$6:$15</definedName>
    <definedName name="_xlnm.Print_Area" localSheetId="2">'2025_Центры здоровья'!$A$1:$P$105</definedName>
    <definedName name="_xlnm.Print_Area" localSheetId="0">Психологи_2025!$A$1:$K$106</definedName>
    <definedName name="_xlnm.Print_Area" localSheetId="1">'Школа сахарного диабета'!$A$1:$N$114</definedName>
    <definedName name="соимость" localSheetId="2">#REF!</definedName>
    <definedName name="ттт" localSheetId="2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5" i="3" l="1"/>
  <c r="M104" i="3"/>
  <c r="L104" i="3"/>
  <c r="M103" i="3"/>
  <c r="M105" i="3" s="1"/>
  <c r="L103" i="3"/>
  <c r="P100" i="3"/>
  <c r="K100" i="3"/>
  <c r="H100" i="3"/>
  <c r="C100" i="3"/>
  <c r="D100" i="3" s="1"/>
  <c r="O98" i="3"/>
  <c r="N98" i="3"/>
  <c r="M98" i="3"/>
  <c r="L98" i="3"/>
  <c r="J98" i="3"/>
  <c r="I98" i="3"/>
  <c r="G98" i="3"/>
  <c r="F98" i="3"/>
  <c r="P97" i="3"/>
  <c r="K97" i="3"/>
  <c r="H97" i="3"/>
  <c r="D97" i="3"/>
  <c r="C97" i="3"/>
  <c r="P96" i="3"/>
  <c r="K96" i="3"/>
  <c r="H96" i="3"/>
  <c r="C96" i="3"/>
  <c r="D96" i="3" s="1"/>
  <c r="P95" i="3"/>
  <c r="K95" i="3"/>
  <c r="H95" i="3"/>
  <c r="C95" i="3"/>
  <c r="D95" i="3" s="1"/>
  <c r="P94" i="3"/>
  <c r="K94" i="3"/>
  <c r="H94" i="3"/>
  <c r="C94" i="3"/>
  <c r="D94" i="3" s="1"/>
  <c r="P93" i="3"/>
  <c r="K93" i="3"/>
  <c r="H93" i="3"/>
  <c r="D93" i="3"/>
  <c r="C93" i="3"/>
  <c r="P92" i="3"/>
  <c r="K92" i="3"/>
  <c r="H92" i="3"/>
  <c r="C92" i="3"/>
  <c r="D92" i="3" s="1"/>
  <c r="P91" i="3"/>
  <c r="K91" i="3"/>
  <c r="H91" i="3"/>
  <c r="C91" i="3"/>
  <c r="D91" i="3" s="1"/>
  <c r="P90" i="3"/>
  <c r="K90" i="3"/>
  <c r="H90" i="3"/>
  <c r="C90" i="3"/>
  <c r="D90" i="3" s="1"/>
  <c r="P89" i="3"/>
  <c r="K89" i="3"/>
  <c r="H89" i="3"/>
  <c r="D89" i="3"/>
  <c r="C89" i="3"/>
  <c r="P88" i="3"/>
  <c r="K88" i="3"/>
  <c r="H88" i="3"/>
  <c r="C88" i="3"/>
  <c r="D88" i="3" s="1"/>
  <c r="P87" i="3"/>
  <c r="K87" i="3"/>
  <c r="H87" i="3"/>
  <c r="C87" i="3"/>
  <c r="D87" i="3" s="1"/>
  <c r="P86" i="3"/>
  <c r="K86" i="3"/>
  <c r="H86" i="3"/>
  <c r="C86" i="3"/>
  <c r="D86" i="3" s="1"/>
  <c r="P85" i="3"/>
  <c r="K85" i="3"/>
  <c r="H85" i="3"/>
  <c r="D85" i="3"/>
  <c r="C85" i="3"/>
  <c r="P84" i="3"/>
  <c r="K84" i="3"/>
  <c r="H84" i="3"/>
  <c r="C84" i="3"/>
  <c r="D84" i="3" s="1"/>
  <c r="P83" i="3"/>
  <c r="K83" i="3"/>
  <c r="H83" i="3"/>
  <c r="C83" i="3"/>
  <c r="D83" i="3" s="1"/>
  <c r="P82" i="3"/>
  <c r="K82" i="3"/>
  <c r="H82" i="3"/>
  <c r="C82" i="3"/>
  <c r="D82" i="3" s="1"/>
  <c r="P81" i="3"/>
  <c r="K81" i="3"/>
  <c r="H81" i="3"/>
  <c r="D81" i="3"/>
  <c r="C81" i="3"/>
  <c r="P80" i="3"/>
  <c r="K80" i="3"/>
  <c r="H80" i="3"/>
  <c r="C80" i="3"/>
  <c r="D80" i="3" s="1"/>
  <c r="P79" i="3"/>
  <c r="K79" i="3"/>
  <c r="H79" i="3"/>
  <c r="C79" i="3"/>
  <c r="D79" i="3" s="1"/>
  <c r="P78" i="3"/>
  <c r="K78" i="3"/>
  <c r="H78" i="3"/>
  <c r="C78" i="3"/>
  <c r="D78" i="3" s="1"/>
  <c r="P77" i="3"/>
  <c r="K77" i="3"/>
  <c r="H77" i="3"/>
  <c r="D77" i="3"/>
  <c r="C77" i="3"/>
  <c r="P76" i="3"/>
  <c r="K76" i="3"/>
  <c r="H76" i="3"/>
  <c r="H98" i="3" s="1"/>
  <c r="C76" i="3"/>
  <c r="D76" i="3" s="1"/>
  <c r="P75" i="3"/>
  <c r="K75" i="3"/>
  <c r="H75" i="3"/>
  <c r="C75" i="3"/>
  <c r="D75" i="3" s="1"/>
  <c r="P74" i="3"/>
  <c r="K74" i="3"/>
  <c r="H74" i="3"/>
  <c r="C74" i="3"/>
  <c r="D74" i="3" s="1"/>
  <c r="P73" i="3"/>
  <c r="K73" i="3"/>
  <c r="H73" i="3"/>
  <c r="D73" i="3"/>
  <c r="C73" i="3"/>
  <c r="P72" i="3"/>
  <c r="K72" i="3"/>
  <c r="H72" i="3"/>
  <c r="C72" i="3"/>
  <c r="D72" i="3" s="1"/>
  <c r="P71" i="3"/>
  <c r="K71" i="3"/>
  <c r="H71" i="3"/>
  <c r="C71" i="3"/>
  <c r="D71" i="3" s="1"/>
  <c r="P70" i="3"/>
  <c r="K70" i="3"/>
  <c r="H70" i="3"/>
  <c r="C70" i="3"/>
  <c r="D70" i="3" s="1"/>
  <c r="P69" i="3"/>
  <c r="K69" i="3"/>
  <c r="H69" i="3"/>
  <c r="D69" i="3"/>
  <c r="C69" i="3"/>
  <c r="P68" i="3"/>
  <c r="K68" i="3"/>
  <c r="H68" i="3"/>
  <c r="C68" i="3"/>
  <c r="D68" i="3" s="1"/>
  <c r="P67" i="3"/>
  <c r="K67" i="3"/>
  <c r="H67" i="3"/>
  <c r="C67" i="3"/>
  <c r="D67" i="3" s="1"/>
  <c r="P66" i="3"/>
  <c r="K66" i="3"/>
  <c r="H66" i="3"/>
  <c r="C66" i="3"/>
  <c r="D66" i="3" s="1"/>
  <c r="P65" i="3"/>
  <c r="K65" i="3"/>
  <c r="H65" i="3"/>
  <c r="D65" i="3"/>
  <c r="C65" i="3"/>
  <c r="P64" i="3"/>
  <c r="K64" i="3"/>
  <c r="H64" i="3"/>
  <c r="C64" i="3"/>
  <c r="D64" i="3" s="1"/>
  <c r="P63" i="3"/>
  <c r="K63" i="3"/>
  <c r="H63" i="3"/>
  <c r="C63" i="3"/>
  <c r="D63" i="3" s="1"/>
  <c r="P62" i="3"/>
  <c r="K62" i="3"/>
  <c r="H62" i="3"/>
  <c r="C62" i="3"/>
  <c r="P61" i="3"/>
  <c r="K61" i="3"/>
  <c r="H61" i="3"/>
  <c r="D61" i="3"/>
  <c r="C61" i="3"/>
  <c r="O60" i="3"/>
  <c r="N60" i="3"/>
  <c r="M60" i="3"/>
  <c r="L60" i="3"/>
  <c r="J60" i="3"/>
  <c r="I60" i="3"/>
  <c r="G60" i="3"/>
  <c r="F60" i="3"/>
  <c r="P59" i="3"/>
  <c r="K59" i="3"/>
  <c r="H59" i="3"/>
  <c r="C59" i="3"/>
  <c r="D59" i="3" s="1"/>
  <c r="P58" i="3"/>
  <c r="K58" i="3"/>
  <c r="H58" i="3"/>
  <c r="D58" i="3"/>
  <c r="C58" i="3"/>
  <c r="P57" i="3"/>
  <c r="K57" i="3"/>
  <c r="H57" i="3"/>
  <c r="C57" i="3"/>
  <c r="D57" i="3" s="1"/>
  <c r="A57" i="3"/>
  <c r="A58" i="3" s="1"/>
  <c r="A59" i="3" s="1"/>
  <c r="P56" i="3"/>
  <c r="K56" i="3"/>
  <c r="H56" i="3"/>
  <c r="H60" i="3" s="1"/>
  <c r="D56" i="3"/>
  <c r="C56" i="3"/>
  <c r="A56" i="3"/>
  <c r="P55" i="3"/>
  <c r="P60" i="3" s="1"/>
  <c r="K55" i="3"/>
  <c r="K60" i="3" s="1"/>
  <c r="H55" i="3"/>
  <c r="C55" i="3"/>
  <c r="C60" i="3" s="1"/>
  <c r="P54" i="3"/>
  <c r="O54" i="3"/>
  <c r="N54" i="3"/>
  <c r="M54" i="3"/>
  <c r="L54" i="3"/>
  <c r="J54" i="3"/>
  <c r="I54" i="3"/>
  <c r="F54" i="3"/>
  <c r="C54" i="3"/>
  <c r="P53" i="3"/>
  <c r="K53" i="3"/>
  <c r="K54" i="3" s="1"/>
  <c r="G53" i="3"/>
  <c r="F53" i="3"/>
  <c r="C53" i="3"/>
  <c r="D53" i="3" s="1"/>
  <c r="D54" i="3" s="1"/>
  <c r="L52" i="3"/>
  <c r="L99" i="3" s="1"/>
  <c r="L51" i="3"/>
  <c r="I51" i="3"/>
  <c r="F51" i="3"/>
  <c r="P50" i="3"/>
  <c r="J50" i="3"/>
  <c r="K50" i="3" s="1"/>
  <c r="I50" i="3"/>
  <c r="H50" i="3"/>
  <c r="C50" i="3"/>
  <c r="D50" i="3" s="1"/>
  <c r="I49" i="3"/>
  <c r="G49" i="3"/>
  <c r="F49" i="3"/>
  <c r="C49" i="3"/>
  <c r="D49" i="3" s="1"/>
  <c r="P48" i="3"/>
  <c r="K48" i="3"/>
  <c r="H48" i="3"/>
  <c r="D48" i="3"/>
  <c r="C48" i="3"/>
  <c r="P47" i="3"/>
  <c r="K47" i="3"/>
  <c r="H47" i="3"/>
  <c r="C47" i="3"/>
  <c r="D47" i="3" s="1"/>
  <c r="P46" i="3"/>
  <c r="K46" i="3"/>
  <c r="H46" i="3"/>
  <c r="D46" i="3"/>
  <c r="C46" i="3"/>
  <c r="P45" i="3"/>
  <c r="K45" i="3"/>
  <c r="H45" i="3"/>
  <c r="C45" i="3"/>
  <c r="D45" i="3" s="1"/>
  <c r="P44" i="3"/>
  <c r="K44" i="3"/>
  <c r="H44" i="3"/>
  <c r="D44" i="3"/>
  <c r="C44" i="3"/>
  <c r="P43" i="3"/>
  <c r="K43" i="3"/>
  <c r="H43" i="3"/>
  <c r="C43" i="3"/>
  <c r="D43" i="3" s="1"/>
  <c r="P42" i="3"/>
  <c r="K42" i="3"/>
  <c r="H42" i="3"/>
  <c r="D42" i="3"/>
  <c r="C42" i="3"/>
  <c r="P41" i="3"/>
  <c r="K41" i="3"/>
  <c r="H41" i="3"/>
  <c r="C41" i="3"/>
  <c r="D41" i="3" s="1"/>
  <c r="P40" i="3"/>
  <c r="K40" i="3"/>
  <c r="H40" i="3"/>
  <c r="D40" i="3"/>
  <c r="C40" i="3"/>
  <c r="P39" i="3"/>
  <c r="K39" i="3"/>
  <c r="H39" i="3"/>
  <c r="C39" i="3"/>
  <c r="D39" i="3" s="1"/>
  <c r="P38" i="3"/>
  <c r="K38" i="3"/>
  <c r="H38" i="3"/>
  <c r="D38" i="3"/>
  <c r="C38" i="3"/>
  <c r="P37" i="3"/>
  <c r="K37" i="3"/>
  <c r="H37" i="3"/>
  <c r="C37" i="3"/>
  <c r="D37" i="3" s="1"/>
  <c r="P36" i="3"/>
  <c r="K36" i="3"/>
  <c r="H36" i="3"/>
  <c r="D36" i="3"/>
  <c r="C36" i="3"/>
  <c r="P35" i="3"/>
  <c r="K35" i="3"/>
  <c r="H35" i="3"/>
  <c r="C35" i="3"/>
  <c r="D35" i="3" s="1"/>
  <c r="P34" i="3"/>
  <c r="K34" i="3"/>
  <c r="H34" i="3"/>
  <c r="D34" i="3"/>
  <c r="C34" i="3"/>
  <c r="P33" i="3"/>
  <c r="K33" i="3"/>
  <c r="H33" i="3"/>
  <c r="C33" i="3"/>
  <c r="D33" i="3" s="1"/>
  <c r="P32" i="3"/>
  <c r="K32" i="3"/>
  <c r="H32" i="3"/>
  <c r="D32" i="3"/>
  <c r="C32" i="3"/>
  <c r="P31" i="3"/>
  <c r="K31" i="3"/>
  <c r="H31" i="3"/>
  <c r="C31" i="3"/>
  <c r="D31" i="3" s="1"/>
  <c r="A31" i="3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P30" i="3"/>
  <c r="K30" i="3"/>
  <c r="H30" i="3"/>
  <c r="D30" i="3"/>
  <c r="C30" i="3"/>
  <c r="A30" i="3"/>
  <c r="P29" i="3"/>
  <c r="K29" i="3"/>
  <c r="H29" i="3"/>
  <c r="C29" i="3"/>
  <c r="G28" i="3"/>
  <c r="P27" i="3"/>
  <c r="K27" i="3"/>
  <c r="H27" i="3"/>
  <c r="D27" i="3"/>
  <c r="C27" i="3"/>
  <c r="G26" i="3"/>
  <c r="J26" i="3" s="1"/>
  <c r="J28" i="3" s="1"/>
  <c r="F26" i="3"/>
  <c r="C26" i="3"/>
  <c r="D26" i="3" s="1"/>
  <c r="P25" i="3"/>
  <c r="K25" i="3"/>
  <c r="H25" i="3"/>
  <c r="C25" i="3"/>
  <c r="D25" i="3" s="1"/>
  <c r="D28" i="3" s="1"/>
  <c r="O23" i="3"/>
  <c r="J23" i="3"/>
  <c r="I23" i="3"/>
  <c r="K23" i="3" s="1"/>
  <c r="Q23" i="3" s="1"/>
  <c r="N23" i="3" s="1"/>
  <c r="H23" i="3"/>
  <c r="G23" i="3"/>
  <c r="F23" i="3"/>
  <c r="C23" i="3"/>
  <c r="A23" i="3"/>
  <c r="P22" i="3"/>
  <c r="K22" i="3"/>
  <c r="H22" i="3"/>
  <c r="D22" i="3"/>
  <c r="C22" i="3"/>
  <c r="P21" i="3"/>
  <c r="K21" i="3"/>
  <c r="H21" i="3"/>
  <c r="C21" i="3"/>
  <c r="D21" i="3" s="1"/>
  <c r="P20" i="3"/>
  <c r="K20" i="3"/>
  <c r="H20" i="3"/>
  <c r="D20" i="3"/>
  <c r="C20" i="3"/>
  <c r="P19" i="3"/>
  <c r="K19" i="3"/>
  <c r="H19" i="3"/>
  <c r="C19" i="3"/>
  <c r="D19" i="3" s="1"/>
  <c r="A19" i="3"/>
  <c r="A20" i="3" s="1"/>
  <c r="A21" i="3" s="1"/>
  <c r="A22" i="3" s="1"/>
  <c r="J18" i="3"/>
  <c r="J24" i="3" s="1"/>
  <c r="G18" i="3"/>
  <c r="G24" i="3" s="1"/>
  <c r="F18" i="3"/>
  <c r="C18" i="3"/>
  <c r="D18" i="3" s="1"/>
  <c r="M17" i="3"/>
  <c r="P16" i="3"/>
  <c r="K16" i="3"/>
  <c r="H16" i="3"/>
  <c r="C16" i="3"/>
  <c r="D16" i="3" s="1"/>
  <c r="P15" i="3"/>
  <c r="K15" i="3"/>
  <c r="H15" i="3"/>
  <c r="C15" i="3"/>
  <c r="D15" i="3" s="1"/>
  <c r="P14" i="3"/>
  <c r="K14" i="3"/>
  <c r="H14" i="3"/>
  <c r="D14" i="3"/>
  <c r="C14" i="3"/>
  <c r="J13" i="3"/>
  <c r="J17" i="3" s="1"/>
  <c r="G13" i="3"/>
  <c r="G17" i="3" s="1"/>
  <c r="F13" i="3"/>
  <c r="C13" i="3"/>
  <c r="P12" i="3"/>
  <c r="K12" i="3"/>
  <c r="H12" i="3"/>
  <c r="C12" i="3"/>
  <c r="D12" i="3" s="1"/>
  <c r="G111" i="2"/>
  <c r="G109" i="2"/>
  <c r="N105" i="2"/>
  <c r="F105" i="2"/>
  <c r="D105" i="2"/>
  <c r="N103" i="2"/>
  <c r="M103" i="2"/>
  <c r="L103" i="2"/>
  <c r="K103" i="2"/>
  <c r="J103" i="2"/>
  <c r="I103" i="2"/>
  <c r="H103" i="2"/>
  <c r="G103" i="2"/>
  <c r="F103" i="2"/>
  <c r="E103" i="2"/>
  <c r="D103" i="2"/>
  <c r="M65" i="2"/>
  <c r="L65" i="2"/>
  <c r="I65" i="2"/>
  <c r="G65" i="2"/>
  <c r="K64" i="2"/>
  <c r="H64" i="2"/>
  <c r="E64" i="2"/>
  <c r="F64" i="2" s="1"/>
  <c r="D64" i="2"/>
  <c r="D65" i="2" s="1"/>
  <c r="K63" i="2"/>
  <c r="H63" i="2"/>
  <c r="F63" i="2"/>
  <c r="E63" i="2"/>
  <c r="D63" i="2"/>
  <c r="K62" i="2"/>
  <c r="H62" i="2"/>
  <c r="E62" i="2"/>
  <c r="F62" i="2" s="1"/>
  <c r="D62" i="2"/>
  <c r="K61" i="2"/>
  <c r="H61" i="2"/>
  <c r="F61" i="2"/>
  <c r="E61" i="2"/>
  <c r="D61" i="2"/>
  <c r="A61" i="2"/>
  <c r="A62" i="2" s="1"/>
  <c r="A63" i="2" s="1"/>
  <c r="A64" i="2" s="1"/>
  <c r="M60" i="2"/>
  <c r="J60" i="2"/>
  <c r="H60" i="2"/>
  <c r="E60" i="2"/>
  <c r="D60" i="2"/>
  <c r="N59" i="2"/>
  <c r="M59" i="2"/>
  <c r="L59" i="2"/>
  <c r="J59" i="2"/>
  <c r="I59" i="2"/>
  <c r="G59" i="2"/>
  <c r="F59" i="2"/>
  <c r="E59" i="2"/>
  <c r="K58" i="2"/>
  <c r="K59" i="2" s="1"/>
  <c r="H58" i="2"/>
  <c r="H59" i="2" s="1"/>
  <c r="F58" i="2"/>
  <c r="D58" i="2"/>
  <c r="D59" i="2" s="1"/>
  <c r="G57" i="2"/>
  <c r="G104" i="2" s="1"/>
  <c r="G106" i="2" s="1"/>
  <c r="G112" i="2" s="1"/>
  <c r="H105" i="2" s="1"/>
  <c r="L56" i="2"/>
  <c r="J56" i="2"/>
  <c r="I56" i="2"/>
  <c r="G56" i="2"/>
  <c r="N50" i="2"/>
  <c r="K50" i="2"/>
  <c r="H50" i="2"/>
  <c r="F50" i="2"/>
  <c r="E50" i="2"/>
  <c r="D50" i="2"/>
  <c r="N49" i="2"/>
  <c r="K49" i="2"/>
  <c r="H49" i="2"/>
  <c r="E49" i="2"/>
  <c r="F49" i="2" s="1"/>
  <c r="D49" i="2"/>
  <c r="N48" i="2"/>
  <c r="H48" i="2"/>
  <c r="E48" i="2"/>
  <c r="F48" i="2" s="1"/>
  <c r="D48" i="2"/>
  <c r="N47" i="2"/>
  <c r="M47" i="2"/>
  <c r="H47" i="2"/>
  <c r="F47" i="2"/>
  <c r="E47" i="2"/>
  <c r="D47" i="2"/>
  <c r="N46" i="2"/>
  <c r="M46" i="2"/>
  <c r="K46" i="2"/>
  <c r="H46" i="2"/>
  <c r="F46" i="2"/>
  <c r="E46" i="2"/>
  <c r="D46" i="2"/>
  <c r="N45" i="2"/>
  <c r="M45" i="2"/>
  <c r="H45" i="2"/>
  <c r="E45" i="2"/>
  <c r="F45" i="2" s="1"/>
  <c r="D45" i="2"/>
  <c r="N44" i="2"/>
  <c r="M44" i="2"/>
  <c r="H44" i="2"/>
  <c r="F44" i="2"/>
  <c r="E44" i="2"/>
  <c r="D44" i="2"/>
  <c r="N43" i="2"/>
  <c r="M43" i="2"/>
  <c r="H43" i="2"/>
  <c r="E43" i="2"/>
  <c r="F43" i="2" s="1"/>
  <c r="D43" i="2"/>
  <c r="N42" i="2"/>
  <c r="M42" i="2"/>
  <c r="H42" i="2"/>
  <c r="E42" i="2"/>
  <c r="F42" i="2" s="1"/>
  <c r="D42" i="2"/>
  <c r="N41" i="2"/>
  <c r="M41" i="2"/>
  <c r="H41" i="2"/>
  <c r="E41" i="2"/>
  <c r="F41" i="2" s="1"/>
  <c r="D41" i="2"/>
  <c r="N40" i="2"/>
  <c r="M40" i="2"/>
  <c r="K40" i="2"/>
  <c r="H40" i="2"/>
  <c r="E40" i="2"/>
  <c r="F40" i="2" s="1"/>
  <c r="D40" i="2"/>
  <c r="N39" i="2"/>
  <c r="M39" i="2"/>
  <c r="H39" i="2"/>
  <c r="F39" i="2"/>
  <c r="E39" i="2"/>
  <c r="D39" i="2"/>
  <c r="N38" i="2"/>
  <c r="M38" i="2"/>
  <c r="H38" i="2"/>
  <c r="F38" i="2"/>
  <c r="E38" i="2"/>
  <c r="D38" i="2"/>
  <c r="N37" i="2"/>
  <c r="N56" i="2" s="1"/>
  <c r="M37" i="2"/>
  <c r="H37" i="2"/>
  <c r="E37" i="2"/>
  <c r="F37" i="2" s="1"/>
  <c r="D37" i="2"/>
  <c r="N36" i="2"/>
  <c r="M36" i="2"/>
  <c r="K36" i="2"/>
  <c r="K56" i="2" s="1"/>
  <c r="H36" i="2"/>
  <c r="E36" i="2"/>
  <c r="F36" i="2" s="1"/>
  <c r="D36" i="2"/>
  <c r="M35" i="2"/>
  <c r="M56" i="2" s="1"/>
  <c r="M34" i="2"/>
  <c r="N33" i="2"/>
  <c r="L33" i="2"/>
  <c r="J33" i="2"/>
  <c r="I33" i="2"/>
  <c r="G33" i="2"/>
  <c r="N32" i="2"/>
  <c r="M32" i="2"/>
  <c r="M33" i="2" s="1"/>
  <c r="K32" i="2"/>
  <c r="K33" i="2" s="1"/>
  <c r="H32" i="2"/>
  <c r="H33" i="2" s="1"/>
  <c r="E32" i="2"/>
  <c r="F32" i="2" s="1"/>
  <c r="F33" i="2" s="1"/>
  <c r="D32" i="2"/>
  <c r="D33" i="2" s="1"/>
  <c r="M31" i="2"/>
  <c r="L29" i="2"/>
  <c r="J29" i="2"/>
  <c r="I29" i="2"/>
  <c r="H29" i="2"/>
  <c r="G29" i="2"/>
  <c r="M28" i="2"/>
  <c r="M27" i="2"/>
  <c r="N23" i="2"/>
  <c r="N29" i="2" s="1"/>
  <c r="K23" i="2"/>
  <c r="K29" i="2" s="1"/>
  <c r="H23" i="2"/>
  <c r="E23" i="2"/>
  <c r="D23" i="2"/>
  <c r="D29" i="2" s="1"/>
  <c r="M22" i="2"/>
  <c r="L22" i="2"/>
  <c r="L57" i="2" s="1"/>
  <c r="L104" i="2" s="1"/>
  <c r="L106" i="2" s="1"/>
  <c r="J22" i="2"/>
  <c r="I22" i="2"/>
  <c r="I57" i="2" s="1"/>
  <c r="I104" i="2" s="1"/>
  <c r="I106" i="2" s="1"/>
  <c r="H22" i="2"/>
  <c r="G22" i="2"/>
  <c r="E22" i="2"/>
  <c r="D22" i="2"/>
  <c r="A19" i="2"/>
  <c r="A20" i="2" s="1"/>
  <c r="A21" i="2" s="1"/>
  <c r="A23" i="2" s="1"/>
  <c r="A24" i="2" s="1"/>
  <c r="A25" i="2" s="1"/>
  <c r="A26" i="2" s="1"/>
  <c r="A27" i="2" s="1"/>
  <c r="A28" i="2" s="1"/>
  <c r="A30" i="2" s="1"/>
  <c r="A31" i="2" s="1"/>
  <c r="A32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8" i="2" s="1"/>
  <c r="N18" i="2"/>
  <c r="K18" i="2"/>
  <c r="H18" i="2"/>
  <c r="F18" i="2"/>
  <c r="E18" i="2"/>
  <c r="D18" i="2"/>
  <c r="A18" i="2"/>
  <c r="N17" i="2"/>
  <c r="N22" i="2" s="1"/>
  <c r="N57" i="2" s="1"/>
  <c r="M17" i="2"/>
  <c r="K17" i="2"/>
  <c r="K22" i="2" s="1"/>
  <c r="H17" i="2"/>
  <c r="F17" i="2"/>
  <c r="F22" i="2" s="1"/>
  <c r="E17" i="2"/>
  <c r="D17" i="2"/>
  <c r="J103" i="1"/>
  <c r="I103" i="1"/>
  <c r="H103" i="1"/>
  <c r="G103" i="1"/>
  <c r="F103" i="1"/>
  <c r="E103" i="1"/>
  <c r="D103" i="1"/>
  <c r="J65" i="1"/>
  <c r="I65" i="1"/>
  <c r="H65" i="1"/>
  <c r="G65" i="1"/>
  <c r="E65" i="1"/>
  <c r="D65" i="1"/>
  <c r="J64" i="1"/>
  <c r="F64" i="1"/>
  <c r="D64" i="1"/>
  <c r="J63" i="1"/>
  <c r="F63" i="1"/>
  <c r="D63" i="1"/>
  <c r="J62" i="1"/>
  <c r="F62" i="1"/>
  <c r="D62" i="1"/>
  <c r="J61" i="1"/>
  <c r="F61" i="1"/>
  <c r="D61" i="1"/>
  <c r="A61" i="1"/>
  <c r="A62" i="1" s="1"/>
  <c r="A63" i="1" s="1"/>
  <c r="A64" i="1" s="1"/>
  <c r="J60" i="1"/>
  <c r="F60" i="1"/>
  <c r="F65" i="1" s="1"/>
  <c r="D60" i="1"/>
  <c r="J59" i="1"/>
  <c r="I59" i="1"/>
  <c r="H59" i="1"/>
  <c r="G59" i="1"/>
  <c r="E59" i="1"/>
  <c r="D59" i="1"/>
  <c r="J58" i="1"/>
  <c r="F58" i="1"/>
  <c r="F59" i="1" s="1"/>
  <c r="D58" i="1"/>
  <c r="I56" i="1"/>
  <c r="H56" i="1"/>
  <c r="G56" i="1"/>
  <c r="E56" i="1"/>
  <c r="J51" i="1"/>
  <c r="E51" i="1"/>
  <c r="F51" i="1" s="1"/>
  <c r="D51" i="1"/>
  <c r="J50" i="1"/>
  <c r="F50" i="1"/>
  <c r="E50" i="1"/>
  <c r="D50" i="1"/>
  <c r="J49" i="1"/>
  <c r="F49" i="1"/>
  <c r="E49" i="1"/>
  <c r="D49" i="1"/>
  <c r="J48" i="1"/>
  <c r="E48" i="1"/>
  <c r="F48" i="1" s="1"/>
  <c r="D48" i="1"/>
  <c r="J47" i="1"/>
  <c r="E47" i="1"/>
  <c r="F47" i="1" s="1"/>
  <c r="D47" i="1"/>
  <c r="J46" i="1"/>
  <c r="F46" i="1"/>
  <c r="E46" i="1"/>
  <c r="D46" i="1"/>
  <c r="J45" i="1"/>
  <c r="F45" i="1"/>
  <c r="E45" i="1"/>
  <c r="D45" i="1"/>
  <c r="J44" i="1"/>
  <c r="E44" i="1"/>
  <c r="F44" i="1" s="1"/>
  <c r="D44" i="1"/>
  <c r="J43" i="1"/>
  <c r="E43" i="1"/>
  <c r="F43" i="1" s="1"/>
  <c r="D43" i="1"/>
  <c r="J42" i="1"/>
  <c r="F42" i="1"/>
  <c r="E42" i="1"/>
  <c r="D42" i="1"/>
  <c r="J41" i="1"/>
  <c r="F41" i="1"/>
  <c r="E41" i="1"/>
  <c r="D41" i="1"/>
  <c r="J40" i="1"/>
  <c r="E40" i="1"/>
  <c r="F40" i="1" s="1"/>
  <c r="D40" i="1"/>
  <c r="J39" i="1"/>
  <c r="E39" i="1"/>
  <c r="F39" i="1" s="1"/>
  <c r="D39" i="1"/>
  <c r="J38" i="1"/>
  <c r="F38" i="1"/>
  <c r="E38" i="1"/>
  <c r="D38" i="1"/>
  <c r="J37" i="1"/>
  <c r="F37" i="1"/>
  <c r="E37" i="1"/>
  <c r="D37" i="1"/>
  <c r="J36" i="1"/>
  <c r="E36" i="1"/>
  <c r="F36" i="1" s="1"/>
  <c r="D36" i="1"/>
  <c r="J35" i="1"/>
  <c r="E35" i="1"/>
  <c r="F35" i="1" s="1"/>
  <c r="D35" i="1"/>
  <c r="D56" i="1" s="1"/>
  <c r="J33" i="1"/>
  <c r="I33" i="1"/>
  <c r="H33" i="1"/>
  <c r="G33" i="1"/>
  <c r="J32" i="1"/>
  <c r="E32" i="1"/>
  <c r="E33" i="1" s="1"/>
  <c r="D32" i="1"/>
  <c r="J31" i="1"/>
  <c r="F31" i="1"/>
  <c r="E31" i="1"/>
  <c r="D31" i="1"/>
  <c r="D33" i="1" s="1"/>
  <c r="I29" i="1"/>
  <c r="H29" i="1"/>
  <c r="G29" i="1"/>
  <c r="G57" i="1" s="1"/>
  <c r="G104" i="1" s="1"/>
  <c r="J28" i="1"/>
  <c r="J29" i="1" s="1"/>
  <c r="E28" i="1"/>
  <c r="F28" i="1" s="1"/>
  <c r="D28" i="1"/>
  <c r="I27" i="1"/>
  <c r="E27" i="1"/>
  <c r="D27" i="1"/>
  <c r="D29" i="1" s="1"/>
  <c r="J22" i="1"/>
  <c r="I22" i="1"/>
  <c r="I57" i="1" s="1"/>
  <c r="I104" i="1" s="1"/>
  <c r="H22" i="1"/>
  <c r="G22" i="1"/>
  <c r="E22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8" i="1" s="1"/>
  <c r="I17" i="1"/>
  <c r="E17" i="1"/>
  <c r="F17" i="1" s="1"/>
  <c r="F22" i="1" s="1"/>
  <c r="D17" i="1"/>
  <c r="D22" i="1" s="1"/>
  <c r="D57" i="1" s="1"/>
  <c r="D104" i="1" s="1"/>
  <c r="D107" i="1" s="1"/>
  <c r="F56" i="2" l="1"/>
  <c r="H57" i="1"/>
  <c r="H104" i="1" s="1"/>
  <c r="F32" i="1"/>
  <c r="F33" i="1" s="1"/>
  <c r="K57" i="2"/>
  <c r="J57" i="2"/>
  <c r="E29" i="2"/>
  <c r="F23" i="2"/>
  <c r="F29" i="2" s="1"/>
  <c r="F57" i="2" s="1"/>
  <c r="F104" i="2" s="1"/>
  <c r="F106" i="2" s="1"/>
  <c r="E33" i="2"/>
  <c r="E57" i="2" s="1"/>
  <c r="E104" i="2" s="1"/>
  <c r="E106" i="2" s="1"/>
  <c r="E108" i="2" s="1"/>
  <c r="E56" i="2"/>
  <c r="H65" i="2"/>
  <c r="P23" i="3"/>
  <c r="R23" i="3" s="1"/>
  <c r="F56" i="1"/>
  <c r="C28" i="3"/>
  <c r="P98" i="3"/>
  <c r="E29" i="1"/>
  <c r="E57" i="1" s="1"/>
  <c r="E104" i="1" s="1"/>
  <c r="E107" i="1" s="1"/>
  <c r="F27" i="1"/>
  <c r="F29" i="1" s="1"/>
  <c r="F57" i="1" s="1"/>
  <c r="F104" i="1" s="1"/>
  <c r="J56" i="1"/>
  <c r="J57" i="1" s="1"/>
  <c r="J104" i="1" s="1"/>
  <c r="M29" i="2"/>
  <c r="M57" i="2" s="1"/>
  <c r="M104" i="2" s="1"/>
  <c r="M106" i="2" s="1"/>
  <c r="D98" i="3"/>
  <c r="D62" i="3"/>
  <c r="C98" i="3"/>
  <c r="D24" i="3"/>
  <c r="J49" i="3"/>
  <c r="G51" i="3"/>
  <c r="G52" i="3" s="1"/>
  <c r="G99" i="3" s="1"/>
  <c r="G101" i="3" s="1"/>
  <c r="H49" i="3"/>
  <c r="G54" i="3"/>
  <c r="H53" i="3"/>
  <c r="H54" i="3" s="1"/>
  <c r="D17" i="3"/>
  <c r="F28" i="3"/>
  <c r="I26" i="3"/>
  <c r="H26" i="3"/>
  <c r="H28" i="3" s="1"/>
  <c r="H56" i="2"/>
  <c r="H57" i="2" s="1"/>
  <c r="H104" i="2" s="1"/>
  <c r="H106" i="2" s="1"/>
  <c r="H17" i="3"/>
  <c r="I13" i="3"/>
  <c r="H13" i="3"/>
  <c r="F17" i="3"/>
  <c r="F52" i="3" s="1"/>
  <c r="F99" i="3" s="1"/>
  <c r="F101" i="3" s="1"/>
  <c r="F24" i="3"/>
  <c r="I18" i="3"/>
  <c r="H18" i="3"/>
  <c r="H24" i="3" s="1"/>
  <c r="C24" i="3"/>
  <c r="C51" i="3"/>
  <c r="D29" i="3"/>
  <c r="D51" i="3" s="1"/>
  <c r="K98" i="3"/>
  <c r="J65" i="2"/>
  <c r="K60" i="2"/>
  <c r="K65" i="2" s="1"/>
  <c r="D56" i="2"/>
  <c r="D57" i="2" s="1"/>
  <c r="D104" i="2" s="1"/>
  <c r="D106" i="2" s="1"/>
  <c r="D108" i="2" s="1"/>
  <c r="F60" i="2"/>
  <c r="F65" i="2" s="1"/>
  <c r="E65" i="2"/>
  <c r="N60" i="2"/>
  <c r="N65" i="2" s="1"/>
  <c r="N104" i="2" s="1"/>
  <c r="N106" i="2" s="1"/>
  <c r="H51" i="3"/>
  <c r="L101" i="3"/>
  <c r="M49" i="3"/>
  <c r="C17" i="3"/>
  <c r="C52" i="3" s="1"/>
  <c r="C99" i="3" s="1"/>
  <c r="C101" i="3" s="1"/>
  <c r="C102" i="3" s="1"/>
  <c r="M18" i="3"/>
  <c r="D55" i="3"/>
  <c r="D60" i="3" s="1"/>
  <c r="I17" i="3" l="1"/>
  <c r="K13" i="3"/>
  <c r="J51" i="3"/>
  <c r="J52" i="3" s="1"/>
  <c r="J99" i="3" s="1"/>
  <c r="J101" i="3" s="1"/>
  <c r="K49" i="3"/>
  <c r="K51" i="3" s="1"/>
  <c r="M51" i="3"/>
  <c r="H52" i="3"/>
  <c r="H99" i="3" s="1"/>
  <c r="H101" i="3" s="1"/>
  <c r="I28" i="3"/>
  <c r="K26" i="3"/>
  <c r="K28" i="3" s="1"/>
  <c r="M26" i="3"/>
  <c r="I24" i="3"/>
  <c r="K18" i="3"/>
  <c r="K24" i="3" s="1"/>
  <c r="K104" i="2"/>
  <c r="K106" i="2" s="1"/>
  <c r="J104" i="2"/>
  <c r="J106" i="2" s="1"/>
  <c r="Q18" i="3"/>
  <c r="M24" i="3"/>
  <c r="D52" i="3"/>
  <c r="D99" i="3" s="1"/>
  <c r="D101" i="3" s="1"/>
  <c r="Q26" i="3" l="1"/>
  <c r="M28" i="3"/>
  <c r="M52" i="3"/>
  <c r="M99" i="3" s="1"/>
  <c r="M101" i="3" s="1"/>
  <c r="N103" i="3" s="1"/>
  <c r="Q49" i="3"/>
  <c r="Q13" i="3"/>
  <c r="K17" i="3"/>
  <c r="K52" i="3" s="1"/>
  <c r="K99" i="3" s="1"/>
  <c r="K101" i="3" s="1"/>
  <c r="N18" i="3"/>
  <c r="O18" i="3"/>
  <c r="O24" i="3" s="1"/>
  <c r="I52" i="3"/>
  <c r="I99" i="3" s="1"/>
  <c r="I101" i="3" s="1"/>
  <c r="N24" i="3" l="1"/>
  <c r="P18" i="3"/>
  <c r="O13" i="3"/>
  <c r="O17" i="3" s="1"/>
  <c r="N13" i="3"/>
  <c r="N26" i="3"/>
  <c r="O26" i="3"/>
  <c r="O28" i="3" s="1"/>
  <c r="O49" i="3"/>
  <c r="O51" i="3" s="1"/>
  <c r="N49" i="3"/>
  <c r="N17" i="3" l="1"/>
  <c r="P13" i="3"/>
  <c r="P24" i="3"/>
  <c r="R18" i="3"/>
  <c r="N51" i="3"/>
  <c r="P49" i="3"/>
  <c r="O52" i="3"/>
  <c r="O99" i="3" s="1"/>
  <c r="O101" i="3" s="1"/>
  <c r="N28" i="3"/>
  <c r="P26" i="3"/>
  <c r="P51" i="3" l="1"/>
  <c r="R49" i="3"/>
  <c r="R13" i="3"/>
  <c r="P17" i="3"/>
  <c r="P52" i="3" s="1"/>
  <c r="P99" i="3" s="1"/>
  <c r="P101" i="3" s="1"/>
  <c r="P28" i="3"/>
  <c r="R26" i="3"/>
  <c r="N52" i="3"/>
  <c r="N99" i="3" s="1"/>
  <c r="N101" i="3" s="1"/>
</calcChain>
</file>

<file path=xl/sharedStrings.xml><?xml version="1.0" encoding="utf-8"?>
<sst xmlns="http://schemas.openxmlformats.org/spreadsheetml/2006/main" count="471" uniqueCount="228">
  <si>
    <t xml:space="preserve">Приложение №__ </t>
  </si>
  <si>
    <t>Информация по заявленным объемам по специальности "медицинский психолог" по  письмам медицинских организаций из ГИС ОМС на 2025 год</t>
  </si>
  <si>
    <t>№ п/п</t>
  </si>
  <si>
    <t>Наименование медицинских организаций</t>
  </si>
  <si>
    <t>Код МО*</t>
  </si>
  <si>
    <t>Протокол №18 от 11.10.2024</t>
  </si>
  <si>
    <t>Факт за 9 мес. 2024 года</t>
  </si>
  <si>
    <t>Факт за 2024 год, исходя из 9 мес. 2024 года</t>
  </si>
  <si>
    <t>Количество введенных в штатное расписание  медицинских психологов за счет средств ОМС</t>
  </si>
  <si>
    <t xml:space="preserve">Предложения МО о планируемом объеме посещений медицинского психолога на 2025 год </t>
  </si>
  <si>
    <t>в том числе</t>
  </si>
  <si>
    <t>Примечание</t>
  </si>
  <si>
    <t>МО, не имеющие прикрепленное население</t>
  </si>
  <si>
    <t>МО, имеющие прикрепленное население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</si>
  <si>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</si>
  <si>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</si>
  <si>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</si>
  <si>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</si>
  <si>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</si>
  <si>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Форма 1ОТ на 01.09.2024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</si>
  <si>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</si>
  <si>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</si>
  <si>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</si>
  <si>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</si>
  <si>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</si>
  <si>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</si>
  <si>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</si>
  <si>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</si>
  <si>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</si>
  <si>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</si>
  <si>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</si>
  <si>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</si>
  <si>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</si>
  <si>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</si>
  <si>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</si>
  <si>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</si>
  <si>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</si>
  <si>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</si>
  <si>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</si>
  <si>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Письмо от 05.07.2024 №804</t>
  </si>
  <si>
    <t>ГБУЗ «Городская детская поликлиника»</t>
  </si>
  <si>
    <t>85</t>
  </si>
  <si>
    <t>Форма 1ОТ на 01.07.2024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</si>
  <si>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</si>
  <si>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</si>
  <si>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</si>
  <si>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</si>
  <si>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</si>
  <si>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Письмо от 05.08.2024 №490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</si>
  <si>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</si>
  <si>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</si>
  <si>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</si>
  <si>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</si>
  <si>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</si>
  <si>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</si>
  <si>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</si>
  <si>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Письмо от 21.08.2024 №414</t>
  </si>
  <si>
    <t>ГБУЗ «Бессоновская РБ»</t>
  </si>
  <si>
    <t>19</t>
  </si>
  <si>
    <t>ГБУЗ «Городищенская РБ»</t>
  </si>
  <si>
    <t>22</t>
  </si>
  <si>
    <t>Письмо от 18.07.2024 №1665</t>
  </si>
  <si>
    <t>ГБУЗ «Земетчинская РБ»</t>
  </si>
  <si>
    <t>24</t>
  </si>
  <si>
    <t>ГБУЗ «Иссинская УБ»</t>
  </si>
  <si>
    <t>25</t>
  </si>
  <si>
    <t>Письмо МО №704 от 28.05.2024 физическое лицо отсутствует</t>
  </si>
  <si>
    <t>ГБУЗ «Каменская центральная районная больница»</t>
  </si>
  <si>
    <t>27</t>
  </si>
  <si>
    <t xml:space="preserve">Письмо от б/д №б/н </t>
  </si>
  <si>
    <t>ГБУЗ «Колышлейская РБ»</t>
  </si>
  <si>
    <t>29</t>
  </si>
  <si>
    <t>Письмо от 28.05.2024 №б/н  плпнируют ввести в штатное расписание в текущем году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</si>
  <si>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</si>
  <si>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</si>
  <si>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</si>
  <si>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</si>
  <si>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</si>
  <si>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</si>
  <si>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</si>
  <si>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</si>
  <si>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</si>
  <si>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</si>
  <si>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Письмо от б/д, №б/д</t>
  </si>
  <si>
    <t>ГБУЗ «Сердобская центральная  районная больница им. А.И.Настина»</t>
  </si>
  <si>
    <t>43</t>
  </si>
  <si>
    <t>Письмо от 04.07.2024 №115б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</si>
  <si>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</si>
  <si>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</si>
  <si>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</si>
  <si>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</si>
  <si>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</si>
  <si>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</si>
  <si>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Письмо МО №1285 от 29.05.2024, введение в шт. расписание планируется с 01.06.2024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</si>
  <si>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</si>
  <si>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</si>
  <si>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</si>
  <si>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</si>
  <si>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</si>
  <si>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</si>
  <si>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"Пензенский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</si>
  <si>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</si>
  <si>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</si>
  <si>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</si>
  <si>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</si>
  <si>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</si>
  <si>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</si>
  <si>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</si>
  <si>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</si>
  <si>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Письмо от 01.08.2024 №3089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</si>
  <si>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</si>
  <si>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</si>
  <si>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</si>
  <si>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</si>
  <si>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</si>
  <si>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</si>
  <si>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</si>
  <si>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</si>
  <si>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</si>
  <si>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</si>
  <si>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</si>
  <si>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</si>
  <si>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</si>
  <si>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</si>
  <si>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</si>
  <si>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</si>
  <si>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</si>
  <si>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</si>
  <si>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</si>
  <si>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</si>
  <si>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</si>
  <si>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</si>
  <si>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</si>
  <si>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</si>
  <si>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</si>
  <si>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</si>
  <si>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</si>
  <si>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</si>
  <si>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</si>
  <si>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</si>
  <si>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</si>
  <si>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</si>
  <si>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</si>
  <si>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 xml:space="preserve">ООО «Медицинская клиника «Здоровье» </t>
  </si>
  <si>
    <t>148</t>
  </si>
  <si>
    <t>ООО «Микрохирургия глаза»</t>
  </si>
  <si>
    <t>149</t>
  </si>
  <si>
    <t>ООО санаторий «Хопровские зори»</t>
  </si>
  <si>
    <t>163</t>
  </si>
  <si>
    <t xml:space="preserve">ЗАО НПП «Медицина для Вас» </t>
  </si>
  <si>
    <t>164</t>
  </si>
  <si>
    <t xml:space="preserve">ООО «Медицина для Вас +» </t>
  </si>
  <si>
    <t>170</t>
  </si>
  <si>
    <t xml:space="preserve">ООО «КДЦ «МЕДИКЛИНИК» </t>
  </si>
  <si>
    <t>171</t>
  </si>
  <si>
    <t xml:space="preserve">ООО «Эстедент» </t>
  </si>
  <si>
    <t>172</t>
  </si>
  <si>
    <t xml:space="preserve">ООО «ГАРМОНИЯ ПЛЮС» </t>
  </si>
  <si>
    <t>175</t>
  </si>
  <si>
    <t xml:space="preserve">ООО «Серебряный бор» </t>
  </si>
  <si>
    <t>178</t>
  </si>
  <si>
    <t xml:space="preserve">ООО «ПОЛИКЛИНИКА №8» 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</si>
  <si>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</si>
  <si>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</si>
  <si>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</si>
  <si>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</si>
  <si>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</si>
  <si>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</si>
  <si>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</si>
  <si>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</si>
  <si>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</si>
  <si>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</si>
  <si>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</si>
  <si>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</si>
  <si>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</si>
  <si>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</si>
  <si>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</si>
  <si>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</si>
  <si>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</si>
  <si>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</si>
  <si>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</si>
  <si>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</si>
  <si>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Информация по заявленным медицинскими организациями объемам по школе сахарного диабета на 2025 год</t>
  </si>
  <si>
    <t>Факт за 2024 год, исходя из факта за 9 мес. 2024 года</t>
  </si>
  <si>
    <t xml:space="preserve">Предложения о планируемом объеме посещений школы сахарного диабета на 2025 год </t>
  </si>
  <si>
    <t>Проект распределения на 2025 год</t>
  </si>
  <si>
    <t>Численность прикрепленного застрахованного населения по соятоянию на 01.01.2024 ФГБУЗ "МСЧ 59 ФМБА России"</t>
  </si>
  <si>
    <t>Проект распределения на 2025 год ФГБУЗ "МСЧ 59 ФМБА России"</t>
  </si>
  <si>
    <t>Информация по данным Министерства здравоохранения Пензенской области (исх. от 29.05.2024 №15/3550)</t>
  </si>
  <si>
    <t>Предложения по внесению изменений в ТП ОМС на 2024 год</t>
  </si>
  <si>
    <t xml:space="preserve">Проект распределения на 2025 год </t>
  </si>
  <si>
    <t>ВСЕГО</t>
  </si>
  <si>
    <t>Численность застрахованного населения на 01.01.2024г.</t>
  </si>
  <si>
    <t>Средние нормативы объема медицинской помощи на 2025г. по школе сахарного диабета</t>
  </si>
  <si>
    <t>Объемы по профилактике на 2025г.</t>
  </si>
  <si>
    <t>Объемы амбулаторной помощи с ПРОФИЛАКТИЧЕСКОЙ целью на 2025г. в части центров здоровья по данным ГИС ОМС</t>
  </si>
  <si>
    <t>Центры здоровья на 2025г. 
(по данным формы 1ОТ)</t>
  </si>
  <si>
    <t>Центры здоровья на 2025г. 
(по данным формы 1ОТ), за исключением детского населения</t>
  </si>
  <si>
    <t xml:space="preserve">Факт за январь-сентябрь 2024г. </t>
  </si>
  <si>
    <r>
      <rPr>
        <b/>
        <sz val="16"/>
        <rFont val="Times New Roman"/>
        <family val="1"/>
        <charset val="204"/>
      </rPr>
      <t>Факт за  2024г., исходя из 9 мес. 2024г.</t>
    </r>
    <r>
      <rPr>
        <sz val="16"/>
        <rFont val="Times New Roman"/>
        <family val="1"/>
        <charset val="204"/>
      </rPr>
      <t xml:space="preserve">
</t>
    </r>
  </si>
  <si>
    <t>Проект распределения на 2025 год на взрослое население, в комплексных посещениях</t>
  </si>
  <si>
    <t xml:space="preserve">ПРОЕКТ распределения объемов 
по Центрам здоровья на 2025г. 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</si>
  <si>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</si>
  <si>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</si>
  <si>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ИТОГО 
по Центрам здоровья</t>
  </si>
  <si>
    <t>ГБУЗ «Областной онкологический диспансер»</t>
  </si>
  <si>
    <t>ГБУЗ «Клиническая  больница № 4»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</si>
  <si>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</si>
  <si>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</si>
  <si>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</si>
  <si>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ГБУЗ «Каменская МРБ»</t>
  </si>
  <si>
    <t>ГБУЗ «Лунинская РБ»</t>
  </si>
  <si>
    <t>ГБУЗ «Нижнеломовская МРБ»</t>
  </si>
  <si>
    <t>ГБУЗ «Сердобская МРБ им. А.И.Настина»</t>
  </si>
  <si>
    <t>ГБУЗ  «Пензенская РБ»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</si>
  <si>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</si>
  <si>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</si>
  <si>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</si>
  <si>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</si>
  <si>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</si>
  <si>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</si>
  <si>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</si>
  <si>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</si>
  <si>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</si>
  <si>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Средние нормативы объема медицинской помощи на 2025г. по центрам здоровья (комплексные посещения) </t>
  </si>
  <si>
    <t>Приложение 1.9.15</t>
  </si>
  <si>
    <t>Приложение 1.9.13</t>
  </si>
  <si>
    <t>Приложение 1.9.14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</si>
</sst>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  <numFmt numFmtId="167" formatCode="_-* #,##0.000000_р_._-;\-* #,##0.000000_р_._-;_-* &quot;-&quot;??_р_._-;_-@_-"/>
  </numFmts>
  <fonts count="4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3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26"/>
      <name val="Times New Roman"/>
      <family val="1"/>
      <charset val="204"/>
    </font>
    <font>
      <sz val="2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3" fillId="0" borderId="0"/>
    <xf numFmtId="0" fontId="19" fillId="0" borderId="0"/>
    <xf numFmtId="0" fontId="20" fillId="0" borderId="0"/>
    <xf numFmtId="0" fontId="21" fillId="0" borderId="0"/>
    <xf numFmtId="0" fontId="20" fillId="0" borderId="0"/>
    <xf numFmtId="0" fontId="19" fillId="0" borderId="0"/>
    <xf numFmtId="0" fontId="20" fillId="0" borderId="0"/>
    <xf numFmtId="0" fontId="33" fillId="0" borderId="0"/>
    <xf numFmtId="164" fontId="20" fillId="0" borderId="0" applyFont="0" applyFill="0" applyBorder="0" applyAlignment="0" applyProtection="0"/>
    <xf numFmtId="0" fontId="39" fillId="0" borderId="0"/>
  </cellStyleXfs>
  <cellXfs count="229">
    <xf numFmtId="0" fontId="0" fillId="0" borderId="0" xfId="0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/>
    <xf numFmtId="0" fontId="4" fillId="0" borderId="0" xfId="1" applyFont="1" applyFill="1" applyAlignment="1">
      <alignment horizontal="left" vertical="center"/>
    </xf>
    <xf numFmtId="0" fontId="4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/>
    <xf numFmtId="0" fontId="7" fillId="0" borderId="0" xfId="1" applyFont="1" applyFill="1" applyAlignment="1">
      <alignment horizontal="center" vertical="center"/>
    </xf>
    <xf numFmtId="0" fontId="7" fillId="0" borderId="0" xfId="1" applyFont="1" applyFill="1"/>
    <xf numFmtId="0" fontId="9" fillId="0" borderId="0" xfId="1" applyFont="1" applyFill="1"/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9" fillId="2" borderId="3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left" vertical="center"/>
    </xf>
    <xf numFmtId="1" fontId="12" fillId="2" borderId="3" xfId="1" applyNumberFormat="1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center" vertical="center"/>
    </xf>
    <xf numFmtId="41" fontId="9" fillId="0" borderId="3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41" fontId="9" fillId="0" borderId="3" xfId="1" applyNumberFormat="1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center" vertical="center"/>
    </xf>
    <xf numFmtId="0" fontId="15" fillId="4" borderId="3" xfId="1" applyFont="1" applyFill="1" applyBorder="1" applyAlignment="1">
      <alignment horizontal="left" vertical="center" wrapText="1"/>
    </xf>
    <xf numFmtId="0" fontId="15" fillId="5" borderId="3" xfId="1" applyFont="1" applyFill="1" applyBorder="1" applyAlignment="1">
      <alignment horizontal="center" vertical="center" wrapText="1"/>
    </xf>
    <xf numFmtId="41" fontId="10" fillId="5" borderId="3" xfId="1" applyNumberFormat="1" applyFont="1" applyFill="1" applyBorder="1" applyAlignment="1">
      <alignment horizontal="center" vertical="center" wrapText="1"/>
    </xf>
    <xf numFmtId="4" fontId="10" fillId="5" borderId="3" xfId="1" applyNumberFormat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wrapText="1"/>
    </xf>
    <xf numFmtId="3" fontId="9" fillId="0" borderId="3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9" fontId="11" fillId="5" borderId="3" xfId="1" applyNumberFormat="1" applyFont="1" applyFill="1" applyBorder="1" applyAlignment="1">
      <alignment horizontal="center" vertical="center"/>
    </xf>
    <xf numFmtId="41" fontId="10" fillId="4" borderId="3" xfId="1" applyNumberFormat="1" applyFont="1" applyFill="1" applyBorder="1" applyAlignment="1">
      <alignment horizontal="center" vertical="center" wrapText="1"/>
    </xf>
    <xf numFmtId="4" fontId="10" fillId="4" borderId="3" xfId="1" applyNumberFormat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4" fontId="9" fillId="6" borderId="3" xfId="1" applyNumberFormat="1" applyFont="1" applyFill="1" applyBorder="1" applyAlignment="1">
      <alignment horizontal="center" vertical="center" wrapText="1"/>
    </xf>
    <xf numFmtId="41" fontId="9" fillId="6" borderId="3" xfId="1" applyNumberFormat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/>
    </xf>
    <xf numFmtId="0" fontId="9" fillId="5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7" fillId="0" borderId="0" xfId="1" applyFont="1" applyFill="1"/>
    <xf numFmtId="0" fontId="16" fillId="0" borderId="3" xfId="1" applyFont="1" applyFill="1" applyBorder="1" applyAlignment="1">
      <alignment horizontal="center" vertical="center"/>
    </xf>
    <xf numFmtId="0" fontId="11" fillId="6" borderId="3" xfId="1" applyFont="1" applyFill="1" applyBorder="1" applyAlignment="1">
      <alignment horizontal="left" vertical="center" wrapText="1"/>
    </xf>
    <xf numFmtId="49" fontId="11" fillId="6" borderId="3" xfId="1" applyNumberFormat="1" applyFont="1" applyFill="1" applyBorder="1" applyAlignment="1">
      <alignment horizontal="center" vertical="center"/>
    </xf>
    <xf numFmtId="0" fontId="16" fillId="5" borderId="3" xfId="1" applyFont="1" applyFill="1" applyBorder="1" applyAlignment="1">
      <alignment horizontal="center" vertical="center"/>
    </xf>
    <xf numFmtId="0" fontId="15" fillId="5" borderId="3" xfId="2" applyFont="1" applyFill="1" applyBorder="1" applyAlignment="1">
      <alignment horizontal="center" vertical="center" wrapText="1"/>
    </xf>
    <xf numFmtId="0" fontId="18" fillId="5" borderId="3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49" fontId="16" fillId="5" borderId="3" xfId="1" applyNumberFormat="1" applyFont="1" applyFill="1" applyBorder="1" applyAlignment="1">
      <alignment horizontal="center" vertical="center"/>
    </xf>
    <xf numFmtId="4" fontId="16" fillId="0" borderId="3" xfId="1" applyNumberFormat="1" applyFont="1" applyFill="1" applyBorder="1" applyAlignment="1">
      <alignment horizontal="center" vertical="center" wrapText="1"/>
    </xf>
    <xf numFmtId="41" fontId="16" fillId="0" borderId="3" xfId="1" applyNumberFormat="1" applyFont="1" applyFill="1" applyBorder="1" applyAlignment="1">
      <alignment horizontal="center" vertical="center" wrapText="1"/>
    </xf>
    <xf numFmtId="0" fontId="11" fillId="0" borderId="3" xfId="3" applyFont="1" applyFill="1" applyBorder="1"/>
    <xf numFmtId="0" fontId="11" fillId="0" borderId="3" xfId="4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17" fillId="4" borderId="3" xfId="5" applyFont="1" applyFill="1" applyBorder="1" applyAlignment="1">
      <alignment horizontal="center" vertical="center"/>
    </xf>
    <xf numFmtId="0" fontId="2" fillId="5" borderId="8" xfId="1" applyFont="1" applyFill="1" applyBorder="1" applyAlignment="1">
      <alignment horizontal="center" vertical="center"/>
    </xf>
    <xf numFmtId="4" fontId="10" fillId="5" borderId="8" xfId="1" applyNumberFormat="1" applyFont="1" applyFill="1" applyBorder="1" applyAlignment="1">
      <alignment horizontal="center" vertical="center"/>
    </xf>
    <xf numFmtId="41" fontId="10" fillId="5" borderId="8" xfId="1" applyNumberFormat="1" applyFont="1" applyFill="1" applyBorder="1" applyAlignment="1">
      <alignment horizontal="center" vertical="center"/>
    </xf>
    <xf numFmtId="0" fontId="9" fillId="5" borderId="8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41" fontId="12" fillId="0" borderId="0" xfId="1" applyNumberFormat="1" applyFont="1" applyFill="1" applyAlignment="1">
      <alignment horizontal="center" vertical="center"/>
    </xf>
    <xf numFmtId="0" fontId="10" fillId="0" borderId="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23" fillId="0" borderId="3" xfId="1" applyFont="1" applyFill="1" applyBorder="1" applyAlignment="1">
      <alignment horizontal="center" vertical="center"/>
    </xf>
    <xf numFmtId="0" fontId="23" fillId="0" borderId="8" xfId="1" applyFont="1" applyFill="1" applyBorder="1" applyAlignment="1">
      <alignment horizontal="center" vertical="center"/>
    </xf>
    <xf numFmtId="1" fontId="12" fillId="2" borderId="8" xfId="1" applyNumberFormat="1" applyFont="1" applyFill="1" applyBorder="1" applyAlignment="1">
      <alignment horizontal="center" vertical="center" wrapText="1"/>
    </xf>
    <xf numFmtId="1" fontId="6" fillId="2" borderId="8" xfId="1" applyNumberFormat="1" applyFont="1" applyFill="1" applyBorder="1" applyAlignment="1">
      <alignment horizontal="center" vertical="center" wrapText="1"/>
    </xf>
    <xf numFmtId="1" fontId="6" fillId="2" borderId="3" xfId="1" applyNumberFormat="1" applyFont="1" applyFill="1" applyBorder="1" applyAlignment="1">
      <alignment horizontal="center" vertical="center" wrapText="1"/>
    </xf>
    <xf numFmtId="1" fontId="24" fillId="2" borderId="8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/>
    <xf numFmtId="3" fontId="6" fillId="0" borderId="8" xfId="1" applyNumberFormat="1" applyFont="1" applyFill="1" applyBorder="1" applyAlignment="1">
      <alignment horizontal="center" vertical="center"/>
    </xf>
    <xf numFmtId="3" fontId="6" fillId="0" borderId="3" xfId="1" applyNumberFormat="1" applyFont="1" applyFill="1" applyBorder="1" applyAlignment="1">
      <alignment horizontal="center" vertical="center"/>
    </xf>
    <xf numFmtId="3" fontId="22" fillId="0" borderId="3" xfId="1" applyNumberFormat="1" applyFont="1" applyFill="1" applyBorder="1" applyAlignment="1">
      <alignment horizontal="center" vertical="center" wrapText="1"/>
    </xf>
    <xf numFmtId="3" fontId="22" fillId="0" borderId="8" xfId="1" applyNumberFormat="1" applyFont="1" applyFill="1" applyBorder="1" applyAlignment="1">
      <alignment horizontal="center" vertical="center" wrapText="1"/>
    </xf>
    <xf numFmtId="49" fontId="11" fillId="0" borderId="8" xfId="1" applyNumberFormat="1" applyFont="1" applyFill="1" applyBorder="1" applyAlignment="1">
      <alignment horizontal="center" vertical="center"/>
    </xf>
    <xf numFmtId="41" fontId="6" fillId="0" borderId="8" xfId="1" applyNumberFormat="1" applyFont="1" applyFill="1" applyBorder="1" applyAlignment="1">
      <alignment horizontal="center" vertical="center"/>
    </xf>
    <xf numFmtId="41" fontId="6" fillId="0" borderId="3" xfId="1" applyNumberFormat="1" applyFont="1" applyFill="1" applyBorder="1" applyAlignment="1">
      <alignment horizontal="center" vertical="center"/>
    </xf>
    <xf numFmtId="0" fontId="25" fillId="0" borderId="3" xfId="1" applyFont="1" applyFill="1" applyBorder="1" applyAlignment="1">
      <alignment horizontal="center" vertical="center"/>
    </xf>
    <xf numFmtId="0" fontId="25" fillId="0" borderId="8" xfId="1" applyFont="1" applyFill="1" applyBorder="1" applyAlignment="1">
      <alignment horizontal="center" vertical="center"/>
    </xf>
    <xf numFmtId="0" fontId="2" fillId="0" borderId="3" xfId="1" applyFont="1" applyFill="1" applyBorder="1"/>
    <xf numFmtId="41" fontId="26" fillId="5" borderId="8" xfId="1" applyNumberFormat="1" applyFont="1" applyFill="1" applyBorder="1" applyAlignment="1">
      <alignment horizontal="center" vertical="center" wrapText="1"/>
    </xf>
    <xf numFmtId="41" fontId="26" fillId="5" borderId="3" xfId="1" applyNumberFormat="1" applyFont="1" applyFill="1" applyBorder="1" applyAlignment="1">
      <alignment horizontal="center" vertical="center" wrapText="1"/>
    </xf>
    <xf numFmtId="3" fontId="6" fillId="0" borderId="8" xfId="1" applyNumberFormat="1" applyFont="1" applyFill="1" applyBorder="1" applyAlignment="1">
      <alignment horizontal="center" vertical="center" wrapText="1"/>
    </xf>
    <xf numFmtId="41" fontId="6" fillId="0" borderId="8" xfId="1" applyNumberFormat="1" applyFont="1" applyFill="1" applyBorder="1" applyAlignment="1">
      <alignment horizontal="center" vertical="center" wrapText="1"/>
    </xf>
    <xf numFmtId="41" fontId="6" fillId="0" borderId="3" xfId="1" applyNumberFormat="1" applyFont="1" applyFill="1" applyBorder="1" applyAlignment="1">
      <alignment horizontal="center" vertical="center" wrapText="1"/>
    </xf>
    <xf numFmtId="3" fontId="22" fillId="7" borderId="3" xfId="1" applyNumberFormat="1" applyFont="1" applyFill="1" applyBorder="1" applyAlignment="1">
      <alignment horizontal="center" vertical="center" wrapText="1"/>
    </xf>
    <xf numFmtId="3" fontId="22" fillId="7" borderId="8" xfId="1" applyNumberFormat="1" applyFont="1" applyFill="1" applyBorder="1" applyAlignment="1">
      <alignment horizontal="center" vertical="center" wrapText="1"/>
    </xf>
    <xf numFmtId="41" fontId="26" fillId="4" borderId="8" xfId="1" applyNumberFormat="1" applyFont="1" applyFill="1" applyBorder="1" applyAlignment="1">
      <alignment horizontal="center" vertical="center" wrapText="1"/>
    </xf>
    <xf numFmtId="41" fontId="26" fillId="4" borderId="3" xfId="1" applyNumberFormat="1" applyFont="1" applyFill="1" applyBorder="1" applyAlignment="1">
      <alignment horizontal="center" vertical="center" wrapText="1"/>
    </xf>
    <xf numFmtId="41" fontId="6" fillId="6" borderId="8" xfId="1" applyNumberFormat="1" applyFont="1" applyFill="1" applyBorder="1" applyAlignment="1">
      <alignment horizontal="center" vertical="center" wrapText="1"/>
    </xf>
    <xf numFmtId="41" fontId="6" fillId="6" borderId="3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41" fontId="27" fillId="0" borderId="8" xfId="1" applyNumberFormat="1" applyFont="1" applyFill="1" applyBorder="1" applyAlignment="1">
      <alignment horizontal="center" vertical="center" wrapText="1"/>
    </xf>
    <xf numFmtId="4" fontId="26" fillId="4" borderId="8" xfId="1" applyNumberFormat="1" applyFont="1" applyFill="1" applyBorder="1" applyAlignment="1">
      <alignment horizontal="center" vertical="center" wrapText="1"/>
    </xf>
    <xf numFmtId="4" fontId="26" fillId="4" borderId="3" xfId="1" applyNumberFormat="1" applyFont="1" applyFill="1" applyBorder="1" applyAlignment="1">
      <alignment horizontal="center" vertical="center" wrapText="1"/>
    </xf>
    <xf numFmtId="41" fontId="26" fillId="0" borderId="8" xfId="1" applyNumberFormat="1" applyFont="1" applyFill="1" applyBorder="1" applyAlignment="1">
      <alignment horizontal="center" vertical="center"/>
    </xf>
    <xf numFmtId="41" fontId="26" fillId="5" borderId="8" xfId="1" applyNumberFormat="1" applyFont="1" applyFill="1" applyBorder="1" applyAlignment="1">
      <alignment horizontal="center" vertical="center"/>
    </xf>
    <xf numFmtId="41" fontId="26" fillId="5" borderId="3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0" fontId="6" fillId="0" borderId="3" xfId="6" applyFont="1" applyBorder="1" applyAlignment="1">
      <alignment vertical="center" wrapText="1"/>
    </xf>
    <xf numFmtId="0" fontId="6" fillId="0" borderId="8" xfId="6" applyFont="1" applyBorder="1" applyAlignment="1">
      <alignment vertical="center" wrapText="1"/>
    </xf>
    <xf numFmtId="3" fontId="6" fillId="0" borderId="8" xfId="6" applyNumberFormat="1" applyFont="1" applyBorder="1" applyAlignment="1">
      <alignment vertical="center" wrapText="1"/>
    </xf>
    <xf numFmtId="3" fontId="6" fillId="0" borderId="3" xfId="6" applyNumberFormat="1" applyFont="1" applyBorder="1" applyAlignment="1">
      <alignment vertical="center" wrapText="1"/>
    </xf>
    <xf numFmtId="3" fontId="6" fillId="0" borderId="10" xfId="6" applyNumberFormat="1" applyFont="1" applyBorder="1" applyAlignment="1">
      <alignment vertical="center" wrapText="1"/>
    </xf>
    <xf numFmtId="3" fontId="6" fillId="0" borderId="11" xfId="6" applyNumberFormat="1" applyFont="1" applyBorder="1" applyAlignment="1">
      <alignment vertical="center" wrapText="1"/>
    </xf>
    <xf numFmtId="0" fontId="6" fillId="0" borderId="10" xfId="6" applyFont="1" applyBorder="1" applyAlignment="1">
      <alignment vertical="center" wrapText="1"/>
    </xf>
    <xf numFmtId="0" fontId="6" fillId="0" borderId="11" xfId="6" applyFont="1" applyBorder="1" applyAlignment="1">
      <alignment vertical="center" wrapText="1"/>
    </xf>
    <xf numFmtId="0" fontId="26" fillId="8" borderId="3" xfId="6" applyFont="1" applyFill="1" applyBorder="1" applyAlignment="1">
      <alignment vertical="center" wrapText="1"/>
    </xf>
    <xf numFmtId="0" fontId="26" fillId="8" borderId="8" xfId="6" applyFont="1" applyFill="1" applyBorder="1" applyAlignment="1">
      <alignment vertical="center" wrapText="1"/>
    </xf>
    <xf numFmtId="3" fontId="26" fillId="8" borderId="8" xfId="6" applyNumberFormat="1" applyFont="1" applyFill="1" applyBorder="1" applyAlignment="1">
      <alignment vertical="center" wrapText="1"/>
    </xf>
    <xf numFmtId="3" fontId="26" fillId="8" borderId="3" xfId="6" applyNumberFormat="1" applyFont="1" applyFill="1" applyBorder="1" applyAlignment="1">
      <alignment vertical="center" wrapText="1"/>
    </xf>
    <xf numFmtId="3" fontId="26" fillId="8" borderId="10" xfId="6" applyNumberFormat="1" applyFont="1" applyFill="1" applyBorder="1" applyAlignment="1">
      <alignment vertical="center" wrapText="1"/>
    </xf>
    <xf numFmtId="3" fontId="26" fillId="8" borderId="11" xfId="6" applyNumberFormat="1" applyFont="1" applyFill="1" applyBorder="1" applyAlignment="1">
      <alignment vertical="center" wrapText="1"/>
    </xf>
    <xf numFmtId="41" fontId="26" fillId="8" borderId="8" xfId="6" applyNumberFormat="1" applyFont="1" applyFill="1" applyBorder="1" applyAlignment="1">
      <alignment vertical="center" wrapText="1"/>
    </xf>
    <xf numFmtId="41" fontId="26" fillId="8" borderId="3" xfId="6" applyNumberFormat="1" applyFont="1" applyFill="1" applyBorder="1" applyAlignment="1">
      <alignment vertical="center" wrapText="1"/>
    </xf>
    <xf numFmtId="41" fontId="26" fillId="8" borderId="10" xfId="6" applyNumberFormat="1" applyFont="1" applyFill="1" applyBorder="1" applyAlignment="1">
      <alignment vertical="center" wrapText="1"/>
    </xf>
    <xf numFmtId="0" fontId="28" fillId="0" borderId="0" xfId="6" applyFont="1"/>
    <xf numFmtId="0" fontId="15" fillId="0" borderId="0" xfId="7" applyFont="1" applyFill="1" applyBorder="1" applyAlignment="1">
      <alignment vertical="center" wrapText="1"/>
    </xf>
    <xf numFmtId="0" fontId="29" fillId="0" borderId="0" xfId="6" applyFont="1" applyAlignment="1">
      <alignment vertical="center"/>
    </xf>
    <xf numFmtId="0" fontId="26" fillId="0" borderId="0" xfId="6" applyFont="1" applyBorder="1" applyAlignment="1">
      <alignment vertical="center"/>
    </xf>
    <xf numFmtId="0" fontId="30" fillId="0" borderId="0" xfId="6" applyFont="1" applyBorder="1" applyAlignment="1">
      <alignment vertical="center"/>
    </xf>
    <xf numFmtId="0" fontId="10" fillId="0" borderId="0" xfId="6" applyFont="1" applyBorder="1" applyAlignment="1">
      <alignment vertical="center"/>
    </xf>
    <xf numFmtId="0" fontId="28" fillId="0" borderId="0" xfId="6" applyFont="1" applyBorder="1"/>
    <xf numFmtId="0" fontId="31" fillId="0" borderId="0" xfId="8" applyFont="1" applyAlignment="1"/>
    <xf numFmtId="0" fontId="29" fillId="0" borderId="0" xfId="6" applyFont="1" applyBorder="1" applyAlignment="1">
      <alignment vertical="center"/>
    </xf>
    <xf numFmtId="0" fontId="26" fillId="0" borderId="9" xfId="6" applyFont="1" applyBorder="1" applyAlignment="1">
      <alignment vertical="center"/>
    </xf>
    <xf numFmtId="0" fontId="32" fillId="0" borderId="0" xfId="6" applyFont="1" applyBorder="1" applyAlignment="1">
      <alignment horizontal="left" vertical="center"/>
    </xf>
    <xf numFmtId="0" fontId="6" fillId="0" borderId="0" xfId="6" applyFont="1" applyAlignment="1"/>
    <xf numFmtId="0" fontId="7" fillId="0" borderId="3" xfId="6" applyFont="1" applyFill="1" applyBorder="1" applyAlignment="1">
      <alignment horizontal="center" vertical="center" wrapText="1"/>
    </xf>
    <xf numFmtId="0" fontId="11" fillId="9" borderId="3" xfId="6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center" wrapText="1"/>
    </xf>
    <xf numFmtId="0" fontId="11" fillId="5" borderId="6" xfId="6" applyFont="1" applyFill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3" xfId="6" applyFont="1" applyFill="1" applyBorder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34" fillId="0" borderId="3" xfId="9" applyFont="1" applyFill="1" applyBorder="1" applyAlignment="1">
      <alignment horizontal="center"/>
    </xf>
    <xf numFmtId="0" fontId="35" fillId="0" borderId="3" xfId="3" applyFont="1" applyFill="1" applyBorder="1" applyAlignment="1">
      <alignment wrapText="1"/>
    </xf>
    <xf numFmtId="165" fontId="7" fillId="0" borderId="3" xfId="10" applyNumberFormat="1" applyFont="1" applyFill="1" applyBorder="1" applyAlignment="1">
      <alignment horizontal="center" vertical="center"/>
    </xf>
    <xf numFmtId="165" fontId="7" fillId="10" borderId="3" xfId="10" applyNumberFormat="1" applyFont="1" applyFill="1" applyBorder="1" applyAlignment="1">
      <alignment horizontal="right" vertical="center"/>
    </xf>
    <xf numFmtId="0" fontId="0" fillId="0" borderId="3" xfId="0" applyBorder="1"/>
    <xf numFmtId="165" fontId="36" fillId="5" borderId="3" xfId="10" applyNumberFormat="1" applyFont="1" applyFill="1" applyBorder="1" applyAlignment="1">
      <alignment horizontal="right" vertical="center"/>
    </xf>
    <xf numFmtId="0" fontId="37" fillId="0" borderId="0" xfId="6" applyFont="1"/>
    <xf numFmtId="165" fontId="28" fillId="0" borderId="0" xfId="6" applyNumberFormat="1" applyFont="1"/>
    <xf numFmtId="0" fontId="35" fillId="0" borderId="3" xfId="4" applyFont="1" applyFill="1" applyBorder="1" applyAlignment="1">
      <alignment vertical="top" wrapText="1"/>
    </xf>
    <xf numFmtId="0" fontId="34" fillId="0" borderId="3" xfId="4" applyFont="1" applyFill="1" applyBorder="1" applyAlignment="1">
      <alignment vertical="top" wrapText="1"/>
    </xf>
    <xf numFmtId="0" fontId="14" fillId="4" borderId="3" xfId="3" applyFont="1" applyFill="1" applyBorder="1"/>
    <xf numFmtId="0" fontId="14" fillId="4" borderId="3" xfId="3" applyFont="1" applyFill="1" applyBorder="1" applyAlignment="1">
      <alignment horizontal="left" wrapText="1"/>
    </xf>
    <xf numFmtId="165" fontId="36" fillId="4" borderId="3" xfId="10" applyNumberFormat="1" applyFont="1" applyFill="1" applyBorder="1" applyAlignment="1">
      <alignment horizontal="center" vertical="center" wrapText="1"/>
    </xf>
    <xf numFmtId="165" fontId="36" fillId="5" borderId="3" xfId="10" applyNumberFormat="1" applyFont="1" applyFill="1" applyBorder="1" applyAlignment="1">
      <alignment horizontal="center" vertical="center" wrapText="1"/>
    </xf>
    <xf numFmtId="0" fontId="28" fillId="0" borderId="0" xfId="6" applyFont="1" applyFill="1"/>
    <xf numFmtId="165" fontId="38" fillId="0" borderId="3" xfId="10" applyNumberFormat="1" applyFont="1" applyFill="1" applyBorder="1" applyAlignment="1">
      <alignment horizontal="center" vertical="center"/>
    </xf>
    <xf numFmtId="0" fontId="34" fillId="0" borderId="1" xfId="3" applyFont="1" applyFill="1" applyBorder="1"/>
    <xf numFmtId="0" fontId="34" fillId="0" borderId="12" xfId="6" applyFont="1" applyFill="1" applyBorder="1" applyAlignment="1">
      <alignment wrapText="1"/>
    </xf>
    <xf numFmtId="0" fontId="34" fillId="0" borderId="3" xfId="3" applyFont="1" applyFill="1" applyBorder="1" applyAlignment="1">
      <alignment horizontal="right"/>
    </xf>
    <xf numFmtId="0" fontId="34" fillId="0" borderId="3" xfId="9" applyFont="1" applyFill="1" applyBorder="1" applyAlignment="1">
      <alignment horizontal="right"/>
    </xf>
    <xf numFmtId="0" fontId="34" fillId="0" borderId="3" xfId="4" applyFont="1" applyFill="1" applyBorder="1" applyAlignment="1">
      <alignment wrapText="1"/>
    </xf>
    <xf numFmtId="0" fontId="34" fillId="0" borderId="3" xfId="3" applyFont="1" applyFill="1" applyBorder="1"/>
    <xf numFmtId="0" fontId="34" fillId="0" borderId="3" xfId="4" applyFont="1" applyFill="1" applyBorder="1" applyAlignment="1">
      <alignment horizontal="left" vertical="center" wrapText="1"/>
    </xf>
    <xf numFmtId="0" fontId="28" fillId="0" borderId="3" xfId="6" applyFont="1" applyFill="1" applyBorder="1"/>
    <xf numFmtId="0" fontId="29" fillId="0" borderId="0" xfId="6" applyFont="1" applyFill="1" applyAlignment="1">
      <alignment vertical="center"/>
    </xf>
    <xf numFmtId="0" fontId="34" fillId="5" borderId="3" xfId="3" applyFont="1" applyFill="1" applyBorder="1"/>
    <xf numFmtId="0" fontId="34" fillId="6" borderId="3" xfId="3" applyFont="1" applyFill="1" applyBorder="1" applyAlignment="1">
      <alignment wrapText="1"/>
    </xf>
    <xf numFmtId="3" fontId="6" fillId="0" borderId="3" xfId="11" applyNumberFormat="1" applyFont="1" applyBorder="1"/>
    <xf numFmtId="165" fontId="4" fillId="0" borderId="3" xfId="10" applyNumberFormat="1" applyFont="1" applyFill="1" applyBorder="1" applyAlignment="1">
      <alignment horizontal="center" vertical="center"/>
    </xf>
    <xf numFmtId="166" fontId="6" fillId="0" borderId="3" xfId="11" applyNumberFormat="1" applyFont="1" applyBorder="1"/>
    <xf numFmtId="167" fontId="4" fillId="0" borderId="3" xfId="10" applyNumberFormat="1" applyFont="1" applyFill="1" applyBorder="1" applyAlignment="1">
      <alignment horizontal="center" vertical="center"/>
    </xf>
    <xf numFmtId="0" fontId="12" fillId="0" borderId="0" xfId="6" applyFont="1"/>
    <xf numFmtId="165" fontId="7" fillId="0" borderId="0" xfId="10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26" fillId="8" borderId="8" xfId="6" applyFont="1" applyFill="1" applyBorder="1" applyAlignment="1">
      <alignment horizontal="center" vertical="center" wrapText="1"/>
    </xf>
    <xf numFmtId="0" fontId="26" fillId="8" borderId="10" xfId="6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22" fillId="0" borderId="4" xfId="1" applyFont="1" applyFill="1" applyBorder="1" applyAlignment="1">
      <alignment horizontal="center" vertical="center" wrapText="1"/>
    </xf>
    <xf numFmtId="0" fontId="22" fillId="0" borderId="6" xfId="1" applyFont="1" applyFill="1" applyBorder="1" applyAlignment="1">
      <alignment horizontal="center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22" fillId="0" borderId="5" xfId="1" applyFont="1" applyFill="1" applyBorder="1" applyAlignment="1">
      <alignment horizontal="center" vertical="center" wrapText="1"/>
    </xf>
    <xf numFmtId="0" fontId="22" fillId="0" borderId="7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15" fillId="5" borderId="8" xfId="6" applyFont="1" applyFill="1" applyBorder="1" applyAlignment="1">
      <alignment horizontal="center" vertical="center" wrapText="1"/>
    </xf>
    <xf numFmtId="0" fontId="11" fillId="5" borderId="11" xfId="6" applyFont="1" applyFill="1" applyBorder="1" applyAlignment="1">
      <alignment horizontal="center" vertical="center" wrapText="1"/>
    </xf>
    <xf numFmtId="0" fontId="11" fillId="5" borderId="10" xfId="6" applyFont="1" applyFill="1" applyBorder="1" applyAlignment="1">
      <alignment horizontal="center" vertical="center" wrapText="1"/>
    </xf>
    <xf numFmtId="0" fontId="6" fillId="0" borderId="3" xfId="6" applyFont="1" applyBorder="1" applyAlignment="1">
      <alignment horizontal="left" vertical="center" wrapText="1"/>
    </xf>
    <xf numFmtId="0" fontId="26" fillId="8" borderId="3" xfId="6" applyFont="1" applyFill="1" applyBorder="1" applyAlignment="1">
      <alignment horizontal="left" vertical="center" wrapText="1"/>
    </xf>
    <xf numFmtId="0" fontId="32" fillId="0" borderId="3" xfId="6" applyFont="1" applyBorder="1" applyAlignment="1">
      <alignment horizontal="center" vertical="center" wrapText="1"/>
    </xf>
    <xf numFmtId="0" fontId="15" fillId="5" borderId="3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40" fillId="0" borderId="0" xfId="1" applyFont="1" applyFill="1" applyAlignment="1">
      <alignment horizontal="center" vertical="center"/>
    </xf>
    <xf numFmtId="0" fontId="41" fillId="0" borderId="0" xfId="1" applyFont="1" applyFill="1" applyAlignment="1">
      <alignment horizontal="center" vertical="center"/>
    </xf>
    <xf numFmtId="0" fontId="9" fillId="0" borderId="0" xfId="6" applyFont="1"/>
  </cellXfs>
  <cellStyles count="12">
    <cellStyle name="Обычный" xfId="0" builtinId="0"/>
    <cellStyle name="Обычный 10 2" xfId="7"/>
    <cellStyle name="Обычный 15" xfId="3"/>
    <cellStyle name="Обычный 2 243" xfId="1"/>
    <cellStyle name="Обычный 26" xfId="11"/>
    <cellStyle name="Обычный 5 3" xfId="5"/>
    <cellStyle name="Обычный_2012_Объемы" xfId="8"/>
    <cellStyle name="Обычный_Объемы по поликлинике и стоматологии по факту 1-го пол. 2005 г." xfId="6"/>
    <cellStyle name="Обычный_Список  ЛПУ" xfId="4"/>
    <cellStyle name="Обычный_форма4(нов.)" xfId="9"/>
    <cellStyle name="Обычный_форма4(нов.) 2" xfId="2"/>
    <cellStyle name="Финансовый 2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8%20V&#1084;&#1086;/&#1055;&#1088;&#1080;&#1083;&#1086;&#1078;&#1077;&#1085;&#1080;&#1103;%20&#1082;%20&#1055;&#1088;&#1086;&#1090;&#1086;&#1082;&#1086;&#1083;&#1091;18/&#1055;&#1088;1.4_&#1086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2;&#1069;&#1050;\&#1079;&#1072;%20&#1089;&#1077;&#1085;&#1090;&#1103;&#1073;&#1088;&#1100;\&#1059;&#1085;&#1080;&#1092;&#1080;&#1094;&#1080;&#1088;&#1086;&#1074;&#1072;&#1085;&#1085;&#1072;&#1103;%20&#1092;&#1086;&#1088;&#1084;&#1072;%20(&#1074;%20&#1088;&#1072;&#1079;&#1088;&#1077;&#1079;&#1077;%20&#1057;&#1052;&#1054;)%20&#1086;&#1073;&#1098;&#1077;&#1084;&#1099;%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2;&#1069;&#1050;\&#1079;&#1072;%20&#1086;&#1082;&#1090;&#1103;&#1073;&#1088;&#110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40;&#1055;&#1055;/2025_&#1040;&#1055;&#1055;_&#1087;&#1088;&#1086;&#1092;&#1080;&#1083;&#1072;&#1082;&#1090;&#1080;&#1082;&#1072;_&#1088;&#1072;&#1089;&#1087;&#1088;&#1077;&#1076;&#1077;&#1083;&#1077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ДС"/>
      <sheetName val="КС_ДС"/>
    </sheetNames>
    <sheetDataSet>
      <sheetData sheetId="0">
        <row r="17">
          <cell r="D17">
            <v>93304</v>
          </cell>
          <cell r="AB17">
            <v>442</v>
          </cell>
          <cell r="AC17">
            <v>0</v>
          </cell>
          <cell r="AD17">
            <v>1526</v>
          </cell>
        </row>
        <row r="18">
          <cell r="AB18">
            <v>250</v>
          </cell>
          <cell r="AC18">
            <v>0</v>
          </cell>
        </row>
        <row r="23">
          <cell r="AB23">
            <v>0</v>
          </cell>
          <cell r="AC23">
            <v>1000</v>
          </cell>
        </row>
        <row r="27">
          <cell r="AD27">
            <v>3052</v>
          </cell>
        </row>
        <row r="28">
          <cell r="AD28">
            <v>3052</v>
          </cell>
        </row>
        <row r="31">
          <cell r="AD31">
            <v>2670</v>
          </cell>
        </row>
        <row r="32">
          <cell r="AB32">
            <v>0</v>
          </cell>
          <cell r="AC32">
            <v>1000</v>
          </cell>
          <cell r="AD32">
            <v>382</v>
          </cell>
        </row>
        <row r="35">
          <cell r="AD35">
            <v>382</v>
          </cell>
        </row>
        <row r="36">
          <cell r="AB36">
            <v>0</v>
          </cell>
          <cell r="AC36">
            <v>500</v>
          </cell>
          <cell r="AD36">
            <v>0</v>
          </cell>
        </row>
        <row r="37">
          <cell r="AB37">
            <v>0</v>
          </cell>
          <cell r="AC37">
            <v>0</v>
          </cell>
          <cell r="AD37">
            <v>382</v>
          </cell>
        </row>
        <row r="38">
          <cell r="AB38">
            <v>0</v>
          </cell>
          <cell r="AC38">
            <v>0</v>
          </cell>
          <cell r="AD38">
            <v>382</v>
          </cell>
        </row>
        <row r="39">
          <cell r="AB39">
            <v>0</v>
          </cell>
          <cell r="AC39">
            <v>0</v>
          </cell>
          <cell r="AD39">
            <v>0</v>
          </cell>
        </row>
        <row r="40">
          <cell r="AB40">
            <v>0</v>
          </cell>
          <cell r="AC40">
            <v>500</v>
          </cell>
          <cell r="AD40">
            <v>1908</v>
          </cell>
        </row>
        <row r="41">
          <cell r="AB41">
            <v>0</v>
          </cell>
          <cell r="AC41">
            <v>0</v>
          </cell>
          <cell r="AD41">
            <v>382</v>
          </cell>
        </row>
        <row r="42">
          <cell r="AB42">
            <v>0</v>
          </cell>
          <cell r="AC42">
            <v>0</v>
          </cell>
          <cell r="AD42">
            <v>0</v>
          </cell>
        </row>
        <row r="43">
          <cell r="AB43">
            <v>0</v>
          </cell>
          <cell r="AC43">
            <v>0</v>
          </cell>
          <cell r="AD43">
            <v>0</v>
          </cell>
        </row>
        <row r="44">
          <cell r="AB44">
            <v>0</v>
          </cell>
          <cell r="AC44">
            <v>0</v>
          </cell>
          <cell r="AD44">
            <v>0</v>
          </cell>
        </row>
        <row r="45">
          <cell r="AB45">
            <v>0</v>
          </cell>
          <cell r="AC45">
            <v>0</v>
          </cell>
          <cell r="AD45">
            <v>1908</v>
          </cell>
        </row>
        <row r="46">
          <cell r="AB46">
            <v>0</v>
          </cell>
          <cell r="AC46">
            <v>500</v>
          </cell>
          <cell r="AD46">
            <v>382</v>
          </cell>
        </row>
        <row r="47">
          <cell r="AB47">
            <v>0</v>
          </cell>
          <cell r="AC47">
            <v>0</v>
          </cell>
          <cell r="AD47">
            <v>1908</v>
          </cell>
        </row>
        <row r="48">
          <cell r="AB48">
            <v>0</v>
          </cell>
          <cell r="AC48">
            <v>0</v>
          </cell>
          <cell r="AD48">
            <v>0</v>
          </cell>
        </row>
        <row r="49">
          <cell r="AB49">
            <v>0</v>
          </cell>
          <cell r="AC49">
            <v>0</v>
          </cell>
          <cell r="AD49">
            <v>0</v>
          </cell>
        </row>
        <row r="50">
          <cell r="AB50">
            <v>0</v>
          </cell>
          <cell r="AC50">
            <v>3000</v>
          </cell>
          <cell r="AD50">
            <v>382</v>
          </cell>
        </row>
        <row r="51">
          <cell r="AD51">
            <v>0</v>
          </cell>
        </row>
        <row r="58">
          <cell r="AB58">
            <v>0</v>
          </cell>
          <cell r="AC58">
            <v>0</v>
          </cell>
          <cell r="AD58">
            <v>0</v>
          </cell>
        </row>
        <row r="63">
          <cell r="AB63">
            <v>0</v>
          </cell>
          <cell r="AC63">
            <v>200</v>
          </cell>
          <cell r="AD63">
            <v>300</v>
          </cell>
        </row>
        <row r="64">
          <cell r="AB64">
            <v>0</v>
          </cell>
          <cell r="AC64">
            <v>0</v>
          </cell>
          <cell r="AD64">
            <v>0</v>
          </cell>
        </row>
        <row r="65">
          <cell r="AB65">
            <v>0</v>
          </cell>
          <cell r="AC65">
            <v>0</v>
          </cell>
          <cell r="AD65">
            <v>0</v>
          </cell>
        </row>
        <row r="66">
          <cell r="AB66">
            <v>0</v>
          </cell>
          <cell r="AC66">
            <v>0</v>
          </cell>
          <cell r="AD66">
            <v>0</v>
          </cell>
        </row>
        <row r="67">
          <cell r="AB67">
            <v>0</v>
          </cell>
          <cell r="AC67">
            <v>0</v>
          </cell>
          <cell r="AD67">
            <v>0</v>
          </cell>
        </row>
        <row r="105">
          <cell r="AB105">
            <v>0</v>
          </cell>
        </row>
        <row r="106">
          <cell r="AB106">
            <v>692</v>
          </cell>
          <cell r="AC106">
            <v>6700</v>
          </cell>
          <cell r="AD106">
            <v>18998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D11">
            <v>74616</v>
          </cell>
          <cell r="AD11">
            <v>224</v>
          </cell>
        </row>
        <row r="12">
          <cell r="AQ12">
            <v>1116</v>
          </cell>
          <cell r="AR12">
            <v>160</v>
          </cell>
        </row>
        <row r="17">
          <cell r="AQ17">
            <v>8915</v>
          </cell>
          <cell r="AR17">
            <v>281</v>
          </cell>
        </row>
        <row r="21">
          <cell r="AD21">
            <v>1332</v>
          </cell>
        </row>
        <row r="22">
          <cell r="AD22">
            <v>0</v>
          </cell>
          <cell r="AQ22">
            <v>4591</v>
          </cell>
          <cell r="AR22">
            <v>136</v>
          </cell>
        </row>
        <row r="25">
          <cell r="AB25">
            <v>0</v>
          </cell>
          <cell r="AQ25">
            <v>5553</v>
          </cell>
          <cell r="AR25">
            <v>189</v>
          </cell>
        </row>
        <row r="26">
          <cell r="AB26">
            <v>0</v>
          </cell>
        </row>
        <row r="29">
          <cell r="AD29">
            <v>0</v>
          </cell>
        </row>
        <row r="30">
          <cell r="AD30">
            <v>0</v>
          </cell>
        </row>
        <row r="31">
          <cell r="AD31">
            <v>252</v>
          </cell>
        </row>
        <row r="32">
          <cell r="AD32">
            <v>0</v>
          </cell>
        </row>
        <row r="33">
          <cell r="AD33">
            <v>0</v>
          </cell>
        </row>
        <row r="34">
          <cell r="AD34">
            <v>205</v>
          </cell>
        </row>
        <row r="35">
          <cell r="AD35">
            <v>0</v>
          </cell>
        </row>
        <row r="36">
          <cell r="AD36">
            <v>0</v>
          </cell>
        </row>
        <row r="37">
          <cell r="AD37">
            <v>0</v>
          </cell>
        </row>
        <row r="38">
          <cell r="AD38">
            <v>0</v>
          </cell>
        </row>
        <row r="39">
          <cell r="AD39">
            <v>5</v>
          </cell>
        </row>
        <row r="40">
          <cell r="AD40">
            <v>0</v>
          </cell>
        </row>
        <row r="41">
          <cell r="AD41">
            <v>0</v>
          </cell>
        </row>
        <row r="42">
          <cell r="AD42">
            <v>0</v>
          </cell>
        </row>
        <row r="43">
          <cell r="AD43">
            <v>0</v>
          </cell>
        </row>
        <row r="44">
          <cell r="AD44">
            <v>169</v>
          </cell>
        </row>
        <row r="45">
          <cell r="AD45">
            <v>0</v>
          </cell>
        </row>
        <row r="49">
          <cell r="AQ49">
            <v>8622</v>
          </cell>
          <cell r="AR49">
            <v>447</v>
          </cell>
        </row>
        <row r="98">
          <cell r="AD98">
            <v>2187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AB11">
            <v>451</v>
          </cell>
          <cell r="AC11">
            <v>0</v>
          </cell>
        </row>
        <row r="12">
          <cell r="AB12">
            <v>205</v>
          </cell>
          <cell r="AC12">
            <v>0</v>
          </cell>
        </row>
        <row r="17">
          <cell r="AB17">
            <v>0</v>
          </cell>
          <cell r="AC17">
            <v>1032</v>
          </cell>
        </row>
        <row r="26">
          <cell r="AB26">
            <v>0</v>
          </cell>
          <cell r="AC26">
            <v>479</v>
          </cell>
        </row>
        <row r="30">
          <cell r="AB30">
            <v>0</v>
          </cell>
          <cell r="AC30">
            <v>0</v>
          </cell>
        </row>
        <row r="31">
          <cell r="AB31">
            <v>0</v>
          </cell>
          <cell r="AC31">
            <v>0</v>
          </cell>
        </row>
        <row r="32">
          <cell r="AB32">
            <v>0</v>
          </cell>
          <cell r="AC32">
            <v>0</v>
          </cell>
        </row>
        <row r="33">
          <cell r="AB33">
            <v>0</v>
          </cell>
          <cell r="AC33">
            <v>0</v>
          </cell>
        </row>
        <row r="34">
          <cell r="AB34">
            <v>0</v>
          </cell>
          <cell r="AC34">
            <v>0</v>
          </cell>
        </row>
        <row r="35">
          <cell r="AB35">
            <v>0</v>
          </cell>
          <cell r="AC35">
            <v>0</v>
          </cell>
        </row>
        <row r="36">
          <cell r="AB36">
            <v>0</v>
          </cell>
          <cell r="AC36">
            <v>0</v>
          </cell>
        </row>
        <row r="37">
          <cell r="AB37">
            <v>0</v>
          </cell>
          <cell r="AC37">
            <v>0</v>
          </cell>
        </row>
        <row r="38">
          <cell r="AB38">
            <v>0</v>
          </cell>
          <cell r="AC38">
            <v>0</v>
          </cell>
        </row>
        <row r="39">
          <cell r="AB39">
            <v>0</v>
          </cell>
          <cell r="AC39">
            <v>0</v>
          </cell>
        </row>
        <row r="40">
          <cell r="AB40">
            <v>0</v>
          </cell>
          <cell r="AC40">
            <v>0</v>
          </cell>
        </row>
        <row r="41">
          <cell r="AB41">
            <v>0</v>
          </cell>
          <cell r="AC41">
            <v>0</v>
          </cell>
        </row>
        <row r="42">
          <cell r="AB42">
            <v>0</v>
          </cell>
          <cell r="AC42">
            <v>0</v>
          </cell>
        </row>
        <row r="43">
          <cell r="AB43">
            <v>0</v>
          </cell>
          <cell r="AC43">
            <v>0</v>
          </cell>
        </row>
        <row r="44">
          <cell r="AB44">
            <v>0</v>
          </cell>
          <cell r="AC44">
            <v>614</v>
          </cell>
        </row>
        <row r="57">
          <cell r="AB57">
            <v>0</v>
          </cell>
          <cell r="AC57">
            <v>104</v>
          </cell>
        </row>
        <row r="58">
          <cell r="AB58">
            <v>0</v>
          </cell>
          <cell r="AC58">
            <v>0</v>
          </cell>
        </row>
        <row r="59">
          <cell r="AB59">
            <v>0</v>
          </cell>
          <cell r="AC59">
            <v>0</v>
          </cell>
        </row>
        <row r="60">
          <cell r="AB60">
            <v>0</v>
          </cell>
          <cell r="AC60">
            <v>0</v>
          </cell>
        </row>
        <row r="61">
          <cell r="AB61">
            <v>0</v>
          </cell>
          <cell r="AC61">
            <v>0</v>
          </cell>
        </row>
        <row r="98">
          <cell r="AB98">
            <v>656</v>
          </cell>
          <cell r="AC98">
            <v>2229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_АПП_профил_по ГИС ОМС"/>
      <sheetName val="Психологи_2024"/>
      <sheetName val="Психологи_2025"/>
      <sheetName val="Школа сахарного диабета"/>
      <sheetName val="АПП_профил_анализ_СПЕЦ-ТИ"/>
      <sheetName val="АПП_профил_анализ_СПЕЦ-ТИ ( 1)"/>
      <sheetName val="АПП_профил_анализ_СПЕЦ-ТИ (2)"/>
      <sheetName val="2024_АПП_профил_ПРОЕКТ ТП (2)"/>
      <sheetName val="Диспансерное наблюдение (2)"/>
      <sheetName val="2023_АПП_профил_для Унифиц _ПР2"/>
      <sheetName val="2023_АПП_профил_для Унифиц"/>
      <sheetName val="2024_терап,пед_ и дрПРОВЕРКА"/>
      <sheetName val="Диспансерное наблюдение (от МЗ)"/>
      <sheetName val="2025_Профил_ЗАТО_норматив"/>
      <sheetName val="2025_Профил_ЗАТО_ в расчете"/>
      <sheetName val="Дисп ВН_2 этап_8 мес"/>
      <sheetName val="Дисп ВН_2 этап_2024 год"/>
      <sheetName val="Дисп ВН_2 этап_2022 год_101 (2"/>
      <sheetName val="Дисп ВН_2 этап_2022 год_101257"/>
      <sheetName val="Анализ Дисп ВН_2 этап_2024 год"/>
      <sheetName val="Отклонение"/>
      <sheetName val="Проверка"/>
      <sheetName val="2025_Центры здоровья"/>
      <sheetName val="Лишние объемы"/>
      <sheetName val="АПП_профил_кор-ка под норматив"/>
      <sheetName val="АПП_профил_кор-ка под норма (2"/>
      <sheetName val="2024_АПП_профил_ПРОЕКТ ТП (3)"/>
      <sheetName val="2023_Профил_ЗАТО_распределение"/>
      <sheetName val="2022_АПП_профил_ПРОЕКТ ТПОМС"/>
      <sheetName val="Диспансеризация"/>
      <sheetName val="2022_терап,пед_ПРОВЕРКА_2"/>
      <sheetName val="Проверка_со 2 этапом"/>
      <sheetName val="2этап_диспанс"/>
      <sheetName val="2этап_диспанс_до корректировки"/>
      <sheetName val="от МЗ ПО_ДН направить "/>
      <sheetName val="от МЗ ПО_ДН направить_было"/>
      <sheetName val="направить уточненный пол и возр"/>
      <sheetName val="Диспансерное наблюдение"/>
      <sheetName val="V_МО_Протокол 21"/>
      <sheetName val="ФАКТ за 10 мес. 2021"/>
      <sheetName val="АПП проф_21_нов"/>
      <sheetName val="ЗАТО"/>
      <sheetName val="Профилактика"/>
      <sheetName val="Факт 11 мес. 2021 года"/>
    </sheetNames>
    <sheetDataSet>
      <sheetData sheetId="0">
        <row r="12">
          <cell r="AF12">
            <v>0</v>
          </cell>
          <cell r="AG12">
            <v>0</v>
          </cell>
        </row>
        <row r="13">
          <cell r="AF13">
            <v>3400</v>
          </cell>
        </row>
        <row r="14">
          <cell r="AF14">
            <v>0</v>
          </cell>
          <cell r="AG14">
            <v>0</v>
          </cell>
        </row>
        <row r="15">
          <cell r="AF15">
            <v>0</v>
          </cell>
          <cell r="AG15">
            <v>0</v>
          </cell>
        </row>
        <row r="16">
          <cell r="AF16">
            <v>0</v>
          </cell>
          <cell r="AG16">
            <v>0</v>
          </cell>
        </row>
        <row r="18">
          <cell r="AF18">
            <v>10448</v>
          </cell>
        </row>
        <row r="19">
          <cell r="AF19">
            <v>0</v>
          </cell>
          <cell r="AG19">
            <v>0</v>
          </cell>
        </row>
        <row r="20">
          <cell r="AF20">
            <v>0</v>
          </cell>
          <cell r="AG20">
            <v>0</v>
          </cell>
        </row>
        <row r="21">
          <cell r="AF21">
            <v>0</v>
          </cell>
          <cell r="AG21">
            <v>0</v>
          </cell>
        </row>
        <row r="22">
          <cell r="AF22">
            <v>0</v>
          </cell>
          <cell r="AG22">
            <v>0</v>
          </cell>
        </row>
        <row r="23">
          <cell r="AF23">
            <v>9500</v>
          </cell>
        </row>
        <row r="25">
          <cell r="AF25">
            <v>0</v>
          </cell>
          <cell r="AG25">
            <v>0</v>
          </cell>
        </row>
        <row r="26">
          <cell r="AF26">
            <v>10448</v>
          </cell>
        </row>
        <row r="27">
          <cell r="AF27">
            <v>0</v>
          </cell>
          <cell r="AG27">
            <v>0</v>
          </cell>
        </row>
        <row r="29">
          <cell r="AF29">
            <v>0</v>
          </cell>
          <cell r="AG29">
            <v>0</v>
          </cell>
        </row>
        <row r="30">
          <cell r="AF30">
            <v>0</v>
          </cell>
          <cell r="AG30">
            <v>0</v>
          </cell>
        </row>
        <row r="31">
          <cell r="AF31">
            <v>0</v>
          </cell>
          <cell r="AG31">
            <v>0</v>
          </cell>
        </row>
        <row r="32">
          <cell r="AF32">
            <v>0</v>
          </cell>
          <cell r="AG32">
            <v>0</v>
          </cell>
        </row>
        <row r="33">
          <cell r="AF33">
            <v>0</v>
          </cell>
          <cell r="AG33">
            <v>0</v>
          </cell>
        </row>
        <row r="34">
          <cell r="AF34">
            <v>0</v>
          </cell>
          <cell r="AG34">
            <v>0</v>
          </cell>
        </row>
        <row r="35">
          <cell r="AF35">
            <v>0</v>
          </cell>
          <cell r="AG35">
            <v>0</v>
          </cell>
        </row>
        <row r="36">
          <cell r="AF36">
            <v>0</v>
          </cell>
          <cell r="AG36">
            <v>0</v>
          </cell>
        </row>
        <row r="37">
          <cell r="AF37">
            <v>0</v>
          </cell>
          <cell r="AG37">
            <v>0</v>
          </cell>
        </row>
        <row r="38">
          <cell r="AF38">
            <v>0</v>
          </cell>
          <cell r="AG38">
            <v>0</v>
          </cell>
        </row>
        <row r="39">
          <cell r="AF39">
            <v>0</v>
          </cell>
          <cell r="AG39">
            <v>0</v>
          </cell>
        </row>
        <row r="40">
          <cell r="AF40">
            <v>0</v>
          </cell>
          <cell r="AG40">
            <v>0</v>
          </cell>
        </row>
        <row r="41">
          <cell r="AF41">
            <v>0</v>
          </cell>
          <cell r="AG41">
            <v>0</v>
          </cell>
        </row>
        <row r="42">
          <cell r="AF42">
            <v>0</v>
          </cell>
          <cell r="AG42">
            <v>0</v>
          </cell>
        </row>
        <row r="43">
          <cell r="AF43">
            <v>0</v>
          </cell>
          <cell r="AG43">
            <v>0</v>
          </cell>
        </row>
        <row r="44">
          <cell r="AF44">
            <v>0</v>
          </cell>
          <cell r="AG44">
            <v>0</v>
          </cell>
        </row>
        <row r="45">
          <cell r="AF45">
            <v>0</v>
          </cell>
          <cell r="AG45">
            <v>0</v>
          </cell>
        </row>
        <row r="46">
          <cell r="AF46">
            <v>0</v>
          </cell>
          <cell r="AG46">
            <v>0</v>
          </cell>
        </row>
        <row r="47">
          <cell r="AF47">
            <v>0</v>
          </cell>
          <cell r="AG47">
            <v>0</v>
          </cell>
        </row>
        <row r="48">
          <cell r="AF48">
            <v>0</v>
          </cell>
          <cell r="AG48">
            <v>0</v>
          </cell>
        </row>
        <row r="49">
          <cell r="AF49">
            <v>10448</v>
          </cell>
        </row>
        <row r="50">
          <cell r="AF50">
            <v>0</v>
          </cell>
          <cell r="AG50">
            <v>0</v>
          </cell>
        </row>
        <row r="53"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</row>
        <row r="55">
          <cell r="AF55">
            <v>0</v>
          </cell>
          <cell r="AG55">
            <v>0</v>
          </cell>
        </row>
        <row r="56">
          <cell r="AF56">
            <v>0</v>
          </cell>
          <cell r="AG56">
            <v>0</v>
          </cell>
        </row>
        <row r="57">
          <cell r="AF57">
            <v>0</v>
          </cell>
          <cell r="AG57">
            <v>0</v>
          </cell>
        </row>
        <row r="58">
          <cell r="AF58">
            <v>0</v>
          </cell>
          <cell r="AG58">
            <v>0</v>
          </cell>
        </row>
        <row r="59">
          <cell r="AF59">
            <v>0</v>
          </cell>
          <cell r="AG59">
            <v>0</v>
          </cell>
        </row>
        <row r="61">
          <cell r="AF61">
            <v>0</v>
          </cell>
          <cell r="AG61">
            <v>0</v>
          </cell>
        </row>
        <row r="62">
          <cell r="AF62">
            <v>0</v>
          </cell>
          <cell r="AG62">
            <v>0</v>
          </cell>
        </row>
        <row r="63">
          <cell r="AF63">
            <v>0</v>
          </cell>
          <cell r="AG63">
            <v>0</v>
          </cell>
        </row>
        <row r="64">
          <cell r="AF64">
            <v>0</v>
          </cell>
          <cell r="AG64">
            <v>0</v>
          </cell>
        </row>
        <row r="65">
          <cell r="AF65">
            <v>0</v>
          </cell>
          <cell r="AG65">
            <v>0</v>
          </cell>
        </row>
        <row r="66">
          <cell r="AF66">
            <v>0</v>
          </cell>
          <cell r="AG66">
            <v>0</v>
          </cell>
        </row>
        <row r="67">
          <cell r="AF67">
            <v>0</v>
          </cell>
          <cell r="AG67">
            <v>0</v>
          </cell>
        </row>
        <row r="68">
          <cell r="AF68">
            <v>0</v>
          </cell>
          <cell r="AG68">
            <v>0</v>
          </cell>
        </row>
        <row r="69">
          <cell r="AF69">
            <v>0</v>
          </cell>
          <cell r="AG69">
            <v>0</v>
          </cell>
        </row>
        <row r="70">
          <cell r="AF70">
            <v>0</v>
          </cell>
          <cell r="AG70">
            <v>0</v>
          </cell>
        </row>
        <row r="71">
          <cell r="AF71">
            <v>0</v>
          </cell>
          <cell r="AG71">
            <v>0</v>
          </cell>
        </row>
        <row r="72">
          <cell r="AF72">
            <v>0</v>
          </cell>
          <cell r="AG72">
            <v>0</v>
          </cell>
        </row>
        <row r="73">
          <cell r="AF73">
            <v>0</v>
          </cell>
          <cell r="AG73">
            <v>0</v>
          </cell>
        </row>
        <row r="74">
          <cell r="AF74">
            <v>0</v>
          </cell>
          <cell r="AG74">
            <v>0</v>
          </cell>
        </row>
        <row r="75">
          <cell r="AF75">
            <v>0</v>
          </cell>
          <cell r="AG75">
            <v>0</v>
          </cell>
        </row>
        <row r="76">
          <cell r="AF76">
            <v>0</v>
          </cell>
          <cell r="AG76">
            <v>0</v>
          </cell>
        </row>
        <row r="77">
          <cell r="AF77">
            <v>0</v>
          </cell>
          <cell r="AG77">
            <v>0</v>
          </cell>
        </row>
        <row r="78">
          <cell r="AF78">
            <v>0</v>
          </cell>
          <cell r="AG78">
            <v>0</v>
          </cell>
        </row>
        <row r="79">
          <cell r="AF79">
            <v>0</v>
          </cell>
          <cell r="AG79">
            <v>0</v>
          </cell>
        </row>
        <row r="80">
          <cell r="AF80">
            <v>0</v>
          </cell>
          <cell r="AG80">
            <v>0</v>
          </cell>
        </row>
        <row r="81">
          <cell r="AF81">
            <v>0</v>
          </cell>
          <cell r="AG81">
            <v>0</v>
          </cell>
        </row>
        <row r="82">
          <cell r="AF82">
            <v>0</v>
          </cell>
          <cell r="AG82">
            <v>0</v>
          </cell>
        </row>
        <row r="83">
          <cell r="AF83">
            <v>0</v>
          </cell>
          <cell r="AG83">
            <v>0</v>
          </cell>
        </row>
        <row r="84">
          <cell r="AF84">
            <v>0</v>
          </cell>
          <cell r="AG84">
            <v>0</v>
          </cell>
        </row>
        <row r="85">
          <cell r="AF85">
            <v>0</v>
          </cell>
          <cell r="AG85">
            <v>0</v>
          </cell>
        </row>
        <row r="86">
          <cell r="AF86">
            <v>0</v>
          </cell>
          <cell r="AG86">
            <v>0</v>
          </cell>
        </row>
        <row r="87">
          <cell r="AF87">
            <v>0</v>
          </cell>
          <cell r="AG87">
            <v>0</v>
          </cell>
        </row>
        <row r="88">
          <cell r="AF88">
            <v>0</v>
          </cell>
          <cell r="AG88">
            <v>0</v>
          </cell>
        </row>
        <row r="89">
          <cell r="AF89">
            <v>0</v>
          </cell>
          <cell r="AG89">
            <v>0</v>
          </cell>
        </row>
        <row r="90">
          <cell r="AF90">
            <v>0</v>
          </cell>
          <cell r="AG90">
            <v>0</v>
          </cell>
        </row>
        <row r="91">
          <cell r="AF91">
            <v>0</v>
          </cell>
          <cell r="AG91">
            <v>0</v>
          </cell>
        </row>
        <row r="92">
          <cell r="AF92">
            <v>0</v>
          </cell>
          <cell r="AG92">
            <v>0</v>
          </cell>
        </row>
        <row r="93">
          <cell r="AF93">
            <v>0</v>
          </cell>
          <cell r="AG93">
            <v>0</v>
          </cell>
        </row>
        <row r="94">
          <cell r="AF94">
            <v>0</v>
          </cell>
          <cell r="AG94">
            <v>0</v>
          </cell>
        </row>
        <row r="95">
          <cell r="AF95">
            <v>0</v>
          </cell>
          <cell r="AG95">
            <v>0</v>
          </cell>
        </row>
        <row r="96">
          <cell r="AF96">
            <v>0</v>
          </cell>
          <cell r="AG96">
            <v>0</v>
          </cell>
        </row>
        <row r="97">
          <cell r="AF97">
            <v>0</v>
          </cell>
          <cell r="AG97">
            <v>0</v>
          </cell>
        </row>
        <row r="101">
          <cell r="AF101">
            <v>44244</v>
          </cell>
        </row>
        <row r="103">
          <cell r="AN103">
            <v>1219176</v>
          </cell>
        </row>
        <row r="108">
          <cell r="AN108">
            <v>2.2207000000000001E-2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1"/>
  <sheetViews>
    <sheetView view="pageBreakPreview" zoomScale="40" zoomScaleNormal="50" zoomScaleSheetLayoutView="40" workbookViewId="0">
      <selection activeCell="K1" sqref="K1"/>
    </sheetView>
  </sheetViews>
  <sheetFormatPr defaultRowHeight="15.75" x14ac:dyDescent="0.25"/>
  <cols>
    <col min="1" max="1" width="5.5703125" style="1" customWidth="1"/>
    <col min="2" max="2" width="92.140625" style="74" customWidth="1"/>
    <col min="3" max="3" width="18.42578125" style="1" hidden="1" customWidth="1"/>
    <col min="4" max="6" width="28.85546875" style="1" customWidth="1"/>
    <col min="7" max="7" width="35.28515625" style="1" customWidth="1"/>
    <col min="8" max="10" width="33.42578125" style="1" customWidth="1"/>
    <col min="11" max="11" width="59.85546875" style="1" customWidth="1"/>
    <col min="12" max="12" width="68.140625" style="4" customWidth="1"/>
    <col min="13" max="16384" width="9.140625" style="4"/>
  </cols>
  <sheetData>
    <row r="1" spans="1:11" ht="39" customHeight="1" x14ac:dyDescent="0.25">
      <c r="B1" s="2"/>
      <c r="K1" s="226" t="s">
        <v>226</v>
      </c>
    </row>
    <row r="2" spans="1:11" s="7" customFormat="1" ht="15" hidden="1" customHeight="1" x14ac:dyDescent="0.45">
      <c r="A2" s="5"/>
      <c r="B2" s="6"/>
      <c r="C2" s="5"/>
      <c r="D2" s="5"/>
      <c r="E2" s="5"/>
      <c r="F2" s="5"/>
      <c r="G2" s="5"/>
      <c r="H2" s="5"/>
      <c r="I2" s="5"/>
      <c r="J2" s="5"/>
      <c r="K2" s="5"/>
    </row>
    <row r="3" spans="1:11" s="9" customFormat="1" ht="8.25" hidden="1" customHeight="1" x14ac:dyDescent="0.4">
      <c r="A3" s="3"/>
      <c r="B3" s="8"/>
      <c r="C3" s="3"/>
      <c r="D3" s="3"/>
      <c r="E3" s="3"/>
      <c r="F3" s="3"/>
      <c r="G3" s="3"/>
      <c r="H3" s="3"/>
      <c r="I3" s="3"/>
      <c r="J3" s="3"/>
      <c r="K3" s="3"/>
    </row>
    <row r="4" spans="1:11" s="12" customFormat="1" ht="53.25" hidden="1" customHeight="1" x14ac:dyDescent="0.4">
      <c r="A4" s="10"/>
      <c r="B4" s="11"/>
      <c r="C4" s="10"/>
      <c r="D4" s="10"/>
      <c r="E4" s="10"/>
      <c r="F4" s="10"/>
      <c r="G4" s="10"/>
      <c r="H4" s="10"/>
      <c r="I4" s="10"/>
      <c r="J4" s="10"/>
      <c r="K4" s="10"/>
    </row>
    <row r="5" spans="1:11" s="14" customFormat="1" ht="129" customHeight="1" x14ac:dyDescent="0.3">
      <c r="A5" s="13"/>
      <c r="B5" s="188" t="s">
        <v>1</v>
      </c>
      <c r="C5" s="188"/>
      <c r="D5" s="188"/>
      <c r="E5" s="188"/>
      <c r="F5" s="188"/>
      <c r="G5" s="188"/>
      <c r="H5" s="188"/>
      <c r="I5" s="188"/>
      <c r="J5" s="188"/>
      <c r="K5" s="188"/>
    </row>
    <row r="6" spans="1:11" s="15" customFormat="1" ht="45" customHeight="1" x14ac:dyDescent="0.35">
      <c r="A6" s="189" t="s">
        <v>2</v>
      </c>
      <c r="B6" s="192" t="s">
        <v>3</v>
      </c>
      <c r="C6" s="195" t="s">
        <v>4</v>
      </c>
      <c r="D6" s="189" t="s">
        <v>5</v>
      </c>
      <c r="E6" s="189" t="s">
        <v>6</v>
      </c>
      <c r="F6" s="189" t="s">
        <v>7</v>
      </c>
      <c r="G6" s="199" t="s">
        <v>8</v>
      </c>
      <c r="H6" s="199" t="s">
        <v>9</v>
      </c>
      <c r="I6" s="187" t="s">
        <v>10</v>
      </c>
      <c r="J6" s="187"/>
      <c r="K6" s="187" t="s">
        <v>11</v>
      </c>
    </row>
    <row r="7" spans="1:11" s="15" customFormat="1" ht="26.25" customHeight="1" x14ac:dyDescent="0.35">
      <c r="A7" s="190"/>
      <c r="B7" s="193"/>
      <c r="C7" s="196"/>
      <c r="D7" s="190"/>
      <c r="E7" s="190"/>
      <c r="F7" s="190"/>
      <c r="G7" s="200"/>
      <c r="H7" s="200"/>
      <c r="I7" s="187" t="s">
        <v>12</v>
      </c>
      <c r="J7" s="187" t="s">
        <v>13</v>
      </c>
      <c r="K7" s="187"/>
    </row>
    <row r="8" spans="1:11" s="16" customFormat="1" ht="26.25" customHeight="1" x14ac:dyDescent="0.25">
      <c r="A8" s="190"/>
      <c r="B8" s="193"/>
      <c r="C8" s="196"/>
      <c r="D8" s="190"/>
      <c r="E8" s="190"/>
      <c r="F8" s="190"/>
      <c r="G8" s="200"/>
      <c r="H8" s="200"/>
      <c r="I8" s="187"/>
      <c r="J8" s="187"/>
      <c r="K8" s="187"/>
    </row>
    <row r="9" spans="1:11" s="17" customFormat="1" ht="26.25" customHeight="1" x14ac:dyDescent="0.25">
      <c r="A9" s="190"/>
      <c r="B9" s="193"/>
      <c r="C9" s="196"/>
      <c r="D9" s="190"/>
      <c r="E9" s="190"/>
      <c r="F9" s="190"/>
      <c r="G9" s="200"/>
      <c r="H9" s="200"/>
      <c r="I9" s="187"/>
      <c r="J9" s="187"/>
      <c r="K9" s="187"/>
    </row>
    <row r="10" spans="1:11" s="17" customFormat="1" ht="26.25" customHeight="1" x14ac:dyDescent="0.25">
      <c r="A10" s="190"/>
      <c r="B10" s="193"/>
      <c r="C10" s="196"/>
      <c r="D10" s="190"/>
      <c r="E10" s="190"/>
      <c r="F10" s="190"/>
      <c r="G10" s="200"/>
      <c r="H10" s="200"/>
      <c r="I10" s="187"/>
      <c r="J10" s="187"/>
      <c r="K10" s="187"/>
    </row>
    <row r="11" spans="1:11" s="17" customFormat="1" ht="26.25" customHeight="1" x14ac:dyDescent="0.25">
      <c r="A11" s="190"/>
      <c r="B11" s="193"/>
      <c r="C11" s="196"/>
      <c r="D11" s="190"/>
      <c r="E11" s="190"/>
      <c r="F11" s="190"/>
      <c r="G11" s="200"/>
      <c r="H11" s="200"/>
      <c r="I11" s="187"/>
      <c r="J11" s="187"/>
      <c r="K11" s="187"/>
    </row>
    <row r="12" spans="1:11" s="17" customFormat="1" ht="26.25" customHeight="1" x14ac:dyDescent="0.25">
      <c r="A12" s="190"/>
      <c r="B12" s="193"/>
      <c r="C12" s="196"/>
      <c r="D12" s="190"/>
      <c r="E12" s="190"/>
      <c r="F12" s="190"/>
      <c r="G12" s="200"/>
      <c r="H12" s="200"/>
      <c r="I12" s="187"/>
      <c r="J12" s="187"/>
      <c r="K12" s="187"/>
    </row>
    <row r="13" spans="1:11" s="17" customFormat="1" ht="26.25" customHeight="1" x14ac:dyDescent="0.25">
      <c r="A13" s="190"/>
      <c r="B13" s="193"/>
      <c r="C13" s="196"/>
      <c r="D13" s="190"/>
      <c r="E13" s="190"/>
      <c r="F13" s="190"/>
      <c r="G13" s="200"/>
      <c r="H13" s="200"/>
      <c r="I13" s="187"/>
      <c r="J13" s="187"/>
      <c r="K13" s="187"/>
    </row>
    <row r="14" spans="1:11" s="17" customFormat="1" ht="26.25" customHeight="1" x14ac:dyDescent="0.25">
      <c r="A14" s="191"/>
      <c r="B14" s="194"/>
      <c r="C14" s="197"/>
      <c r="D14" s="198"/>
      <c r="E14" s="198"/>
      <c r="F14" s="198"/>
      <c r="G14" s="201"/>
      <c r="H14" s="201"/>
      <c r="I14" s="187"/>
      <c r="J14" s="187"/>
      <c r="K14" s="187"/>
    </row>
    <row r="15" spans="1:11" s="20" customFormat="1" ht="20.25" x14ac:dyDescent="0.25">
      <c r="A15" s="18" t="s">
        <v>14</v>
      </c>
      <c r="B15" s="18" t="s">
        <v>15</v>
      </c>
      <c r="C15" s="19">
        <v>1</v>
      </c>
      <c r="D15" s="19">
        <v>2</v>
      </c>
      <c r="E15" s="19">
        <v>3</v>
      </c>
      <c r="F15" s="19">
        <v>4</v>
      </c>
      <c r="G15" s="19">
        <v>5</v>
      </c>
      <c r="H15" s="19">
        <v>6</v>
      </c>
      <c r="I15" s="18">
        <v>7</v>
      </c>
      <c r="J15" s="18">
        <v>8</v>
      </c>
      <c r="K15" s="18">
        <v>9</v>
      </c>
    </row>
    <row r="16" spans="1:11" s="15" customFormat="1" ht="23.25" hidden="1" x14ac:dyDescent="0.35">
      <c r="A16" s="21"/>
      <c r="B16" s="22" t="s">
        <v>16</v>
      </c>
      <c r="C16" s="23"/>
      <c r="D16" s="23"/>
      <c r="E16" s="23"/>
      <c r="F16" s="23"/>
      <c r="G16" s="23"/>
      <c r="H16" s="23"/>
      <c r="I16" s="23"/>
      <c r="J16" s="23"/>
      <c r="K16" s="23"/>
    </row>
    <row r="17" spans="1:11" ht="40.5" x14ac:dyDescent="0.25">
      <c r="A17" s="24">
        <v>1</v>
      </c>
      <c r="B17" s="25" t="s">
        <v>17</v>
      </c>
      <c r="C17" s="26" t="s">
        <v>18</v>
      </c>
      <c r="D17" s="27">
        <f>[2]V_МО____нов!AD17</f>
        <v>1526</v>
      </c>
      <c r="E17" s="27">
        <f>[3]Итого!AD11</f>
        <v>224</v>
      </c>
      <c r="F17" s="27">
        <f>ROUND(E17/9*12,0)</f>
        <v>299</v>
      </c>
      <c r="G17" s="28">
        <v>1</v>
      </c>
      <c r="H17" s="29">
        <v>2100</v>
      </c>
      <c r="I17" s="29">
        <f>H17</f>
        <v>2100</v>
      </c>
      <c r="J17" s="29"/>
      <c r="K17" s="30" t="s">
        <v>19</v>
      </c>
    </row>
    <row r="18" spans="1:11" ht="40.5" hidden="1" x14ac:dyDescent="0.25">
      <c r="A18" s="24">
        <f>A17+1</f>
        <v>2</v>
      </c>
      <c r="B18" s="25" t="s">
        <v>20</v>
      </c>
      <c r="C18" s="26" t="s">
        <v>21</v>
      </c>
      <c r="D18" s="26"/>
      <c r="E18" s="26"/>
      <c r="F18" s="26"/>
      <c r="G18" s="28"/>
      <c r="H18" s="31"/>
      <c r="I18" s="31"/>
      <c r="J18" s="31"/>
      <c r="K18" s="30"/>
    </row>
    <row r="19" spans="1:11" ht="23.25" hidden="1" x14ac:dyDescent="0.25">
      <c r="A19" s="24">
        <f t="shared" ref="A19:A21" si="0">A18+1</f>
        <v>3</v>
      </c>
      <c r="B19" s="25" t="s">
        <v>22</v>
      </c>
      <c r="C19" s="26" t="s">
        <v>23</v>
      </c>
      <c r="D19" s="26"/>
      <c r="E19" s="26"/>
      <c r="F19" s="26"/>
      <c r="G19" s="28"/>
      <c r="H19" s="31"/>
      <c r="I19" s="31"/>
      <c r="J19" s="31"/>
      <c r="K19" s="30"/>
    </row>
    <row r="20" spans="1:11" ht="23.25" hidden="1" x14ac:dyDescent="0.25">
      <c r="A20" s="24">
        <f t="shared" si="0"/>
        <v>4</v>
      </c>
      <c r="B20" s="25" t="s">
        <v>24</v>
      </c>
      <c r="C20" s="26" t="s">
        <v>25</v>
      </c>
      <c r="D20" s="26"/>
      <c r="E20" s="26"/>
      <c r="F20" s="26"/>
      <c r="G20" s="28"/>
      <c r="H20" s="31"/>
      <c r="I20" s="31"/>
      <c r="J20" s="31"/>
      <c r="K20" s="30"/>
    </row>
    <row r="21" spans="1:11" ht="23.25" hidden="1" x14ac:dyDescent="0.25">
      <c r="A21" s="24">
        <f t="shared" si="0"/>
        <v>5</v>
      </c>
      <c r="B21" s="25" t="s">
        <v>26</v>
      </c>
      <c r="C21" s="26" t="s">
        <v>27</v>
      </c>
      <c r="D21" s="26"/>
      <c r="E21" s="26"/>
      <c r="F21" s="26"/>
      <c r="G21" s="28"/>
      <c r="H21" s="31"/>
      <c r="I21" s="31"/>
      <c r="J21" s="31"/>
      <c r="K21" s="30"/>
    </row>
    <row r="22" spans="1:11" ht="22.5" x14ac:dyDescent="0.25">
      <c r="A22" s="32"/>
      <c r="B22" s="33" t="s">
        <v>28</v>
      </c>
      <c r="C22" s="34"/>
      <c r="D22" s="35">
        <f>SUM(D17:D21)</f>
        <v>1526</v>
      </c>
      <c r="E22" s="35">
        <f t="shared" ref="E22:F22" si="1">SUM(E17:E21)</f>
        <v>224</v>
      </c>
      <c r="F22" s="35">
        <f t="shared" si="1"/>
        <v>299</v>
      </c>
      <c r="G22" s="36">
        <f>SUM(G17:G21)</f>
        <v>1</v>
      </c>
      <c r="H22" s="35">
        <f>SUM(H17:H21)</f>
        <v>2100</v>
      </c>
      <c r="I22" s="35">
        <f t="shared" ref="I22:J22" si="2">SUM(I17:I21)</f>
        <v>2100</v>
      </c>
      <c r="J22" s="35">
        <f t="shared" si="2"/>
        <v>0</v>
      </c>
      <c r="K22" s="37"/>
    </row>
    <row r="23" spans="1:11" ht="23.25" hidden="1" x14ac:dyDescent="0.25">
      <c r="A23" s="24">
        <f>A21+1</f>
        <v>6</v>
      </c>
      <c r="B23" s="25" t="s">
        <v>29</v>
      </c>
      <c r="C23" s="26" t="s">
        <v>30</v>
      </c>
      <c r="D23" s="38"/>
      <c r="E23" s="38"/>
      <c r="F23" s="38"/>
      <c r="G23" s="39"/>
      <c r="H23" s="38"/>
      <c r="I23" s="38"/>
      <c r="J23" s="38"/>
      <c r="K23" s="40"/>
    </row>
    <row r="24" spans="1:11" ht="23.25" hidden="1" x14ac:dyDescent="0.25">
      <c r="A24" s="24">
        <f>A23+1</f>
        <v>7</v>
      </c>
      <c r="B24" s="25" t="s">
        <v>31</v>
      </c>
      <c r="C24" s="26" t="s">
        <v>32</v>
      </c>
      <c r="D24" s="27"/>
      <c r="E24" s="27"/>
      <c r="F24" s="27"/>
      <c r="G24" s="39"/>
      <c r="H24" s="27"/>
      <c r="I24" s="27"/>
      <c r="J24" s="27"/>
      <c r="K24" s="30"/>
    </row>
    <row r="25" spans="1:11" ht="23.25" hidden="1" x14ac:dyDescent="0.25">
      <c r="A25" s="24">
        <f t="shared" ref="A25:A28" si="3">A24+1</f>
        <v>8</v>
      </c>
      <c r="B25" s="25" t="s">
        <v>33</v>
      </c>
      <c r="C25" s="26" t="s">
        <v>34</v>
      </c>
      <c r="D25" s="27"/>
      <c r="E25" s="27"/>
      <c r="F25" s="27"/>
      <c r="G25" s="39"/>
      <c r="H25" s="27"/>
      <c r="I25" s="27"/>
      <c r="J25" s="27"/>
      <c r="K25" s="30"/>
    </row>
    <row r="26" spans="1:11" ht="23.25" hidden="1" x14ac:dyDescent="0.25">
      <c r="A26" s="24">
        <f t="shared" si="3"/>
        <v>9</v>
      </c>
      <c r="B26" s="25" t="s">
        <v>35</v>
      </c>
      <c r="C26" s="26" t="s">
        <v>36</v>
      </c>
      <c r="D26" s="27"/>
      <c r="E26" s="27"/>
      <c r="F26" s="27"/>
      <c r="G26" s="39"/>
      <c r="H26" s="27"/>
      <c r="I26" s="27"/>
      <c r="J26" s="27"/>
      <c r="K26" s="30"/>
    </row>
    <row r="27" spans="1:11" ht="45.75" customHeight="1" x14ac:dyDescent="0.25">
      <c r="A27" s="24">
        <f t="shared" si="3"/>
        <v>10</v>
      </c>
      <c r="B27" s="25" t="s">
        <v>37</v>
      </c>
      <c r="C27" s="26" t="s">
        <v>38</v>
      </c>
      <c r="D27" s="27">
        <f>[2]V_МО____нов!AD27</f>
        <v>3052</v>
      </c>
      <c r="E27" s="27">
        <f>[3]Итого!AD21</f>
        <v>1332</v>
      </c>
      <c r="F27" s="27">
        <f t="shared" ref="F27:F28" si="4">ROUND(E27/9*12,0)</f>
        <v>1776</v>
      </c>
      <c r="G27" s="39">
        <v>2</v>
      </c>
      <c r="H27" s="27">
        <v>6888</v>
      </c>
      <c r="I27" s="29">
        <f>H27</f>
        <v>6888</v>
      </c>
      <c r="J27" s="27"/>
      <c r="K27" s="30" t="s">
        <v>39</v>
      </c>
    </row>
    <row r="28" spans="1:11" ht="55.5" customHeight="1" x14ac:dyDescent="0.25">
      <c r="A28" s="24">
        <f t="shared" si="3"/>
        <v>11</v>
      </c>
      <c r="B28" s="25" t="s">
        <v>40</v>
      </c>
      <c r="C28" s="26" t="s">
        <v>41</v>
      </c>
      <c r="D28" s="27">
        <f>[2]V_МО____нов!AD28</f>
        <v>3052</v>
      </c>
      <c r="E28" s="27">
        <f>[3]Итого!AD22</f>
        <v>0</v>
      </c>
      <c r="F28" s="27">
        <f t="shared" si="4"/>
        <v>0</v>
      </c>
      <c r="G28" s="39">
        <v>2</v>
      </c>
      <c r="H28" s="27">
        <v>3052</v>
      </c>
      <c r="I28" s="27"/>
      <c r="J28" s="27">
        <f>H28</f>
        <v>3052</v>
      </c>
      <c r="K28" s="30" t="s">
        <v>42</v>
      </c>
    </row>
    <row r="29" spans="1:11" ht="36" customHeight="1" x14ac:dyDescent="0.25">
      <c r="A29" s="32"/>
      <c r="B29" s="33" t="s">
        <v>43</v>
      </c>
      <c r="C29" s="41"/>
      <c r="D29" s="42">
        <f>SUM(D23:D28)</f>
        <v>6104</v>
      </c>
      <c r="E29" s="42">
        <f t="shared" ref="E29:F29" si="5">SUM(E23:E28)</f>
        <v>1332</v>
      </c>
      <c r="F29" s="42">
        <f t="shared" si="5"/>
        <v>1776</v>
      </c>
      <c r="G29" s="43">
        <f>SUM(G23:G28)</f>
        <v>4</v>
      </c>
      <c r="H29" s="42">
        <f>SUM(H23:H28)</f>
        <v>9940</v>
      </c>
      <c r="I29" s="42">
        <f t="shared" ref="I29:J29" si="6">SUM(I23:I28)</f>
        <v>6888</v>
      </c>
      <c r="J29" s="42">
        <f t="shared" si="6"/>
        <v>3052</v>
      </c>
      <c r="K29" s="44"/>
    </row>
    <row r="30" spans="1:11" ht="22.5" hidden="1" customHeight="1" x14ac:dyDescent="0.25">
      <c r="A30" s="24">
        <f>A28+1</f>
        <v>12</v>
      </c>
      <c r="B30" s="25" t="s">
        <v>44</v>
      </c>
      <c r="C30" s="26" t="s">
        <v>45</v>
      </c>
      <c r="D30" s="27"/>
      <c r="E30" s="27"/>
      <c r="F30" s="27"/>
      <c r="G30" s="39"/>
      <c r="H30" s="27"/>
      <c r="I30" s="27"/>
      <c r="J30" s="27"/>
      <c r="K30" s="30"/>
    </row>
    <row r="31" spans="1:11" ht="45.75" customHeight="1" x14ac:dyDescent="0.25">
      <c r="A31" s="24">
        <f>A30+1</f>
        <v>13</v>
      </c>
      <c r="B31" s="25" t="s">
        <v>46</v>
      </c>
      <c r="C31" s="26" t="s">
        <v>47</v>
      </c>
      <c r="D31" s="27">
        <f>[2]V_МО____нов!AD31</f>
        <v>2670</v>
      </c>
      <c r="E31" s="27">
        <f>[3]Итого!AB25</f>
        <v>0</v>
      </c>
      <c r="F31" s="27">
        <f t="shared" ref="F31:F32" si="7">ROUND(E31/9*12,0)</f>
        <v>0</v>
      </c>
      <c r="G31" s="45">
        <v>2</v>
      </c>
      <c r="H31" s="46">
        <v>1500</v>
      </c>
      <c r="I31" s="46"/>
      <c r="J31" s="27">
        <f t="shared" ref="J31:J32" si="8">H31</f>
        <v>1500</v>
      </c>
      <c r="K31" s="47" t="s">
        <v>48</v>
      </c>
    </row>
    <row r="32" spans="1:11" ht="40.5" customHeight="1" x14ac:dyDescent="0.25">
      <c r="A32" s="24">
        <f>A31+1</f>
        <v>14</v>
      </c>
      <c r="B32" s="25" t="s">
        <v>49</v>
      </c>
      <c r="C32" s="26" t="s">
        <v>50</v>
      </c>
      <c r="D32" s="27">
        <f>[2]V_МО____нов!AD32</f>
        <v>382</v>
      </c>
      <c r="E32" s="27">
        <f>[3]Итого!AB26</f>
        <v>0</v>
      </c>
      <c r="F32" s="27">
        <f t="shared" si="7"/>
        <v>0</v>
      </c>
      <c r="G32" s="39"/>
      <c r="H32" s="27"/>
      <c r="I32" s="27"/>
      <c r="J32" s="27">
        <f t="shared" si="8"/>
        <v>0</v>
      </c>
      <c r="K32" s="30"/>
    </row>
    <row r="33" spans="1:11" ht="75.75" customHeight="1" x14ac:dyDescent="0.25">
      <c r="A33" s="32"/>
      <c r="B33" s="33" t="s">
        <v>51</v>
      </c>
      <c r="C33" s="48"/>
      <c r="D33" s="42">
        <f>SUM(D30:D32)</f>
        <v>3052</v>
      </c>
      <c r="E33" s="42">
        <f t="shared" ref="E33:F33" si="9">SUM(E30:E32)</f>
        <v>0</v>
      </c>
      <c r="F33" s="42">
        <f t="shared" si="9"/>
        <v>0</v>
      </c>
      <c r="G33" s="43">
        <f>SUM(G30:G32)</f>
        <v>2</v>
      </c>
      <c r="H33" s="42">
        <f>SUM(H30:H32)</f>
        <v>1500</v>
      </c>
      <c r="I33" s="42">
        <f t="shared" ref="I33:J33" si="10">SUM(I30:I32)</f>
        <v>0</v>
      </c>
      <c r="J33" s="42">
        <f t="shared" si="10"/>
        <v>1500</v>
      </c>
      <c r="K33" s="49"/>
    </row>
    <row r="34" spans="1:11" ht="45.75" hidden="1" customHeight="1" x14ac:dyDescent="0.25">
      <c r="A34" s="24">
        <f>A32+1</f>
        <v>15</v>
      </c>
      <c r="B34" s="50" t="s">
        <v>52</v>
      </c>
      <c r="C34" s="26" t="s">
        <v>53</v>
      </c>
      <c r="D34" s="27"/>
      <c r="E34" s="27"/>
      <c r="F34" s="27"/>
      <c r="G34" s="39"/>
      <c r="H34" s="27"/>
      <c r="I34" s="27"/>
      <c r="J34" s="27"/>
      <c r="K34" s="40"/>
    </row>
    <row r="35" spans="1:11" ht="44.25" customHeight="1" x14ac:dyDescent="0.25">
      <c r="A35" s="24">
        <f>A34+1</f>
        <v>16</v>
      </c>
      <c r="B35" s="25" t="s">
        <v>54</v>
      </c>
      <c r="C35" s="26" t="s">
        <v>55</v>
      </c>
      <c r="D35" s="27">
        <f>[2]V_МО____нов!AD35</f>
        <v>382</v>
      </c>
      <c r="E35" s="27">
        <f>[3]Итого!AD29</f>
        <v>0</v>
      </c>
      <c r="F35" s="27">
        <f t="shared" ref="F35:F51" si="11">ROUND(E35/9*12,0)</f>
        <v>0</v>
      </c>
      <c r="G35" s="39">
        <v>0.25</v>
      </c>
      <c r="H35" s="27">
        <v>861</v>
      </c>
      <c r="I35" s="27"/>
      <c r="J35" s="27">
        <f t="shared" ref="J35:J51" si="12">H35</f>
        <v>861</v>
      </c>
      <c r="K35" s="30" t="s">
        <v>56</v>
      </c>
    </row>
    <row r="36" spans="1:11" ht="42" hidden="1" customHeight="1" x14ac:dyDescent="0.25">
      <c r="A36" s="24">
        <f t="shared" ref="A36:A55" si="13">A35+1</f>
        <v>17</v>
      </c>
      <c r="B36" s="25" t="s">
        <v>57</v>
      </c>
      <c r="C36" s="26" t="s">
        <v>58</v>
      </c>
      <c r="D36" s="27">
        <f>[2]V_МО____нов!AD36</f>
        <v>0</v>
      </c>
      <c r="E36" s="27">
        <f>[3]Итого!AD30</f>
        <v>0</v>
      </c>
      <c r="F36" s="27">
        <f t="shared" si="11"/>
        <v>0</v>
      </c>
      <c r="G36" s="39"/>
      <c r="H36" s="27"/>
      <c r="I36" s="27"/>
      <c r="J36" s="27">
        <f t="shared" si="12"/>
        <v>0</v>
      </c>
      <c r="K36" s="40"/>
    </row>
    <row r="37" spans="1:11" ht="49.5" customHeight="1" x14ac:dyDescent="0.25">
      <c r="A37" s="24">
        <f t="shared" si="13"/>
        <v>18</v>
      </c>
      <c r="B37" s="25" t="s">
        <v>59</v>
      </c>
      <c r="C37" s="26" t="s">
        <v>60</v>
      </c>
      <c r="D37" s="27">
        <f>[2]V_МО____нов!AD37</f>
        <v>382</v>
      </c>
      <c r="E37" s="27">
        <f>[3]Итого!AD31</f>
        <v>252</v>
      </c>
      <c r="F37" s="27">
        <f t="shared" si="11"/>
        <v>336</v>
      </c>
      <c r="G37" s="39">
        <v>1</v>
      </c>
      <c r="H37" s="27">
        <v>3444</v>
      </c>
      <c r="I37" s="27"/>
      <c r="J37" s="27">
        <f t="shared" si="12"/>
        <v>3444</v>
      </c>
      <c r="K37" s="30" t="s">
        <v>61</v>
      </c>
    </row>
    <row r="38" spans="1:11" s="52" customFormat="1" ht="36.75" customHeight="1" x14ac:dyDescent="0.25">
      <c r="A38" s="24">
        <f t="shared" si="13"/>
        <v>19</v>
      </c>
      <c r="B38" s="25" t="s">
        <v>62</v>
      </c>
      <c r="C38" s="26" t="s">
        <v>63</v>
      </c>
      <c r="D38" s="27">
        <f>[2]V_МО____нов!AD38</f>
        <v>382</v>
      </c>
      <c r="E38" s="27">
        <f>[3]Итого!AD32</f>
        <v>0</v>
      </c>
      <c r="F38" s="27">
        <f t="shared" si="11"/>
        <v>0</v>
      </c>
      <c r="G38" s="39"/>
      <c r="H38" s="38"/>
      <c r="I38" s="38"/>
      <c r="J38" s="27">
        <f t="shared" si="12"/>
        <v>0</v>
      </c>
      <c r="K38" s="51"/>
    </row>
    <row r="39" spans="1:11" s="52" customFormat="1" ht="46.5" x14ac:dyDescent="0.25">
      <c r="A39" s="24">
        <f t="shared" si="13"/>
        <v>20</v>
      </c>
      <c r="B39" s="25" t="s">
        <v>64</v>
      </c>
      <c r="C39" s="26" t="s">
        <v>65</v>
      </c>
      <c r="D39" s="27">
        <f>[2]V_МО____нов!AD39</f>
        <v>0</v>
      </c>
      <c r="E39" s="27">
        <f>[3]Итого!AD33</f>
        <v>0</v>
      </c>
      <c r="F39" s="27">
        <f t="shared" si="11"/>
        <v>0</v>
      </c>
      <c r="G39" s="39"/>
      <c r="H39" s="38"/>
      <c r="I39" s="38"/>
      <c r="J39" s="27">
        <f t="shared" si="12"/>
        <v>0</v>
      </c>
      <c r="K39" s="51" t="s">
        <v>66</v>
      </c>
    </row>
    <row r="40" spans="1:11" ht="55.5" customHeight="1" x14ac:dyDescent="0.25">
      <c r="A40" s="24">
        <f t="shared" si="13"/>
        <v>21</v>
      </c>
      <c r="B40" s="25" t="s">
        <v>67</v>
      </c>
      <c r="C40" s="26" t="s">
        <v>68</v>
      </c>
      <c r="D40" s="27">
        <f>[2]V_МО____нов!AD40</f>
        <v>1908</v>
      </c>
      <c r="E40" s="27">
        <f>[3]Итого!AD34</f>
        <v>205</v>
      </c>
      <c r="F40" s="27">
        <f t="shared" si="11"/>
        <v>273</v>
      </c>
      <c r="G40" s="39">
        <v>0.25</v>
      </c>
      <c r="H40" s="27">
        <v>861</v>
      </c>
      <c r="I40" s="27"/>
      <c r="J40" s="27">
        <f t="shared" si="12"/>
        <v>861</v>
      </c>
      <c r="K40" s="53" t="s">
        <v>69</v>
      </c>
    </row>
    <row r="41" spans="1:11" ht="69.75" x14ac:dyDescent="0.25">
      <c r="A41" s="24">
        <f t="shared" si="13"/>
        <v>22</v>
      </c>
      <c r="B41" s="50" t="s">
        <v>70</v>
      </c>
      <c r="C41" s="26" t="s">
        <v>71</v>
      </c>
      <c r="D41" s="27">
        <f>[2]V_МО____нов!AD41</f>
        <v>382</v>
      </c>
      <c r="E41" s="27">
        <f>[3]Итого!AD35</f>
        <v>0</v>
      </c>
      <c r="F41" s="27">
        <f t="shared" si="11"/>
        <v>0</v>
      </c>
      <c r="G41" s="39">
        <v>0.25</v>
      </c>
      <c r="H41" s="27">
        <v>861</v>
      </c>
      <c r="I41" s="27"/>
      <c r="J41" s="27">
        <f t="shared" si="12"/>
        <v>861</v>
      </c>
      <c r="K41" s="51" t="s">
        <v>72</v>
      </c>
    </row>
    <row r="42" spans="1:11" ht="23.25" hidden="1" x14ac:dyDescent="0.25">
      <c r="A42" s="24">
        <f t="shared" si="13"/>
        <v>23</v>
      </c>
      <c r="B42" s="54" t="s">
        <v>73</v>
      </c>
      <c r="C42" s="55" t="s">
        <v>74</v>
      </c>
      <c r="D42" s="27">
        <f>[2]V_МО____нов!AD42</f>
        <v>0</v>
      </c>
      <c r="E42" s="27">
        <f>[3]Итого!AD36</f>
        <v>0</v>
      </c>
      <c r="F42" s="27">
        <f t="shared" si="11"/>
        <v>0</v>
      </c>
      <c r="G42" s="45"/>
      <c r="H42" s="38"/>
      <c r="I42" s="38"/>
      <c r="J42" s="27">
        <f t="shared" si="12"/>
        <v>0</v>
      </c>
      <c r="K42" s="51"/>
    </row>
    <row r="43" spans="1:11" ht="23.25" hidden="1" x14ac:dyDescent="0.25">
      <c r="A43" s="24">
        <f t="shared" si="13"/>
        <v>24</v>
      </c>
      <c r="B43" s="25" t="s">
        <v>75</v>
      </c>
      <c r="C43" s="26" t="s">
        <v>76</v>
      </c>
      <c r="D43" s="27">
        <f>[2]V_МО____нов!AD43</f>
        <v>0</v>
      </c>
      <c r="E43" s="27">
        <f>[3]Итого!AD37</f>
        <v>0</v>
      </c>
      <c r="F43" s="27">
        <f t="shared" si="11"/>
        <v>0</v>
      </c>
      <c r="G43" s="39"/>
      <c r="H43" s="38"/>
      <c r="I43" s="38"/>
      <c r="J43" s="27">
        <f t="shared" si="12"/>
        <v>0</v>
      </c>
      <c r="K43" s="51"/>
    </row>
    <row r="44" spans="1:11" ht="23.25" hidden="1" x14ac:dyDescent="0.25">
      <c r="A44" s="24">
        <f t="shared" si="13"/>
        <v>25</v>
      </c>
      <c r="B44" s="25" t="s">
        <v>77</v>
      </c>
      <c r="C44" s="26" t="s">
        <v>78</v>
      </c>
      <c r="D44" s="27">
        <f>[2]V_МО____нов!AD44</f>
        <v>0</v>
      </c>
      <c r="E44" s="27">
        <f>[3]Итого!AD38</f>
        <v>0</v>
      </c>
      <c r="F44" s="27">
        <f t="shared" si="11"/>
        <v>0</v>
      </c>
      <c r="G44" s="39"/>
      <c r="H44" s="38"/>
      <c r="I44" s="38"/>
      <c r="J44" s="27">
        <f t="shared" si="12"/>
        <v>0</v>
      </c>
      <c r="K44" s="51"/>
    </row>
    <row r="45" spans="1:11" ht="60.75" customHeight="1" x14ac:dyDescent="0.25">
      <c r="A45" s="24">
        <f t="shared" si="13"/>
        <v>26</v>
      </c>
      <c r="B45" s="25" t="s">
        <v>79</v>
      </c>
      <c r="C45" s="26" t="s">
        <v>80</v>
      </c>
      <c r="D45" s="27">
        <f>[2]V_МО____нов!AD45</f>
        <v>1908</v>
      </c>
      <c r="E45" s="27">
        <f>[3]Итого!AD39</f>
        <v>5</v>
      </c>
      <c r="F45" s="27">
        <f t="shared" si="11"/>
        <v>7</v>
      </c>
      <c r="G45" s="39">
        <v>1</v>
      </c>
      <c r="H45" s="27">
        <v>1700</v>
      </c>
      <c r="I45" s="27"/>
      <c r="J45" s="27">
        <f t="shared" si="12"/>
        <v>1700</v>
      </c>
      <c r="K45" s="53" t="s">
        <v>69</v>
      </c>
    </row>
    <row r="46" spans="1:11" ht="55.5" customHeight="1" x14ac:dyDescent="0.25">
      <c r="A46" s="24">
        <f t="shared" si="13"/>
        <v>27</v>
      </c>
      <c r="B46" s="25" t="s">
        <v>81</v>
      </c>
      <c r="C46" s="26" t="s">
        <v>82</v>
      </c>
      <c r="D46" s="27">
        <f>[2]V_МО____нов!AD46</f>
        <v>382</v>
      </c>
      <c r="E46" s="27">
        <f>[3]Итого!AD40</f>
        <v>0</v>
      </c>
      <c r="F46" s="27">
        <f t="shared" si="11"/>
        <v>0</v>
      </c>
      <c r="G46" s="39">
        <v>0.25</v>
      </c>
      <c r="H46" s="27">
        <v>861</v>
      </c>
      <c r="I46" s="27"/>
      <c r="J46" s="27">
        <f t="shared" si="12"/>
        <v>861</v>
      </c>
      <c r="K46" s="51" t="s">
        <v>83</v>
      </c>
    </row>
    <row r="47" spans="1:11" ht="51.75" customHeight="1" x14ac:dyDescent="0.25">
      <c r="A47" s="24">
        <f t="shared" si="13"/>
        <v>28</v>
      </c>
      <c r="B47" s="25" t="s">
        <v>84</v>
      </c>
      <c r="C47" s="26" t="s">
        <v>85</v>
      </c>
      <c r="D47" s="27">
        <f>[2]V_МО____нов!AD47</f>
        <v>1908</v>
      </c>
      <c r="E47" s="27">
        <f>[3]Итого!AD41</f>
        <v>0</v>
      </c>
      <c r="F47" s="27">
        <f t="shared" si="11"/>
        <v>0</v>
      </c>
      <c r="G47" s="39">
        <v>0.25</v>
      </c>
      <c r="H47" s="27">
        <v>861</v>
      </c>
      <c r="I47" s="27"/>
      <c r="J47" s="27">
        <f t="shared" si="12"/>
        <v>861</v>
      </c>
      <c r="K47" s="53" t="s">
        <v>86</v>
      </c>
    </row>
    <row r="48" spans="1:11" ht="53.25" hidden="1" customHeight="1" x14ac:dyDescent="0.25">
      <c r="A48" s="24">
        <f t="shared" si="13"/>
        <v>29</v>
      </c>
      <c r="B48" s="25" t="s">
        <v>87</v>
      </c>
      <c r="C48" s="26" t="s">
        <v>88</v>
      </c>
      <c r="D48" s="27">
        <f>[2]V_МО____нов!AD48</f>
        <v>0</v>
      </c>
      <c r="E48" s="27">
        <f>[3]Итого!AD42</f>
        <v>0</v>
      </c>
      <c r="F48" s="27">
        <f t="shared" si="11"/>
        <v>0</v>
      </c>
      <c r="G48" s="39"/>
      <c r="H48" s="38"/>
      <c r="I48" s="38"/>
      <c r="J48" s="27">
        <f t="shared" si="12"/>
        <v>0</v>
      </c>
      <c r="K48" s="51"/>
    </row>
    <row r="49" spans="1:11" ht="23.25" hidden="1" x14ac:dyDescent="0.25">
      <c r="A49" s="24">
        <f t="shared" si="13"/>
        <v>30</v>
      </c>
      <c r="B49" s="50" t="s">
        <v>89</v>
      </c>
      <c r="C49" s="26" t="s">
        <v>90</v>
      </c>
      <c r="D49" s="27">
        <f>[2]V_МО____нов!AD49</f>
        <v>0</v>
      </c>
      <c r="E49" s="27">
        <f>[3]Итого!AD43</f>
        <v>0</v>
      </c>
      <c r="F49" s="27">
        <f t="shared" si="11"/>
        <v>0</v>
      </c>
      <c r="G49" s="39"/>
      <c r="H49" s="38"/>
      <c r="I49" s="38"/>
      <c r="J49" s="27">
        <f t="shared" si="12"/>
        <v>0</v>
      </c>
      <c r="K49" s="51"/>
    </row>
    <row r="50" spans="1:11" ht="69.75" x14ac:dyDescent="0.25">
      <c r="A50" s="24">
        <f t="shared" si="13"/>
        <v>31</v>
      </c>
      <c r="B50" s="54" t="s">
        <v>91</v>
      </c>
      <c r="C50" s="55" t="s">
        <v>92</v>
      </c>
      <c r="D50" s="27">
        <f>[2]V_МО____нов!AD50</f>
        <v>382</v>
      </c>
      <c r="E50" s="27">
        <f>[3]Итого!AD44</f>
        <v>169</v>
      </c>
      <c r="F50" s="27">
        <f t="shared" si="11"/>
        <v>225</v>
      </c>
      <c r="G50" s="45">
        <v>0.25</v>
      </c>
      <c r="H50" s="46">
        <v>861</v>
      </c>
      <c r="I50" s="46"/>
      <c r="J50" s="27">
        <f t="shared" si="12"/>
        <v>861</v>
      </c>
      <c r="K50" s="51" t="s">
        <v>93</v>
      </c>
    </row>
    <row r="51" spans="1:11" ht="23.25" hidden="1" x14ac:dyDescent="0.25">
      <c r="A51" s="24">
        <f t="shared" si="13"/>
        <v>32</v>
      </c>
      <c r="B51" s="25" t="s">
        <v>94</v>
      </c>
      <c r="C51" s="26" t="s">
        <v>95</v>
      </c>
      <c r="D51" s="27">
        <f>[2]V_МО____нов!AD51</f>
        <v>0</v>
      </c>
      <c r="E51" s="27">
        <f>[3]Итого!AD45</f>
        <v>0</v>
      </c>
      <c r="F51" s="27">
        <f t="shared" si="11"/>
        <v>0</v>
      </c>
      <c r="G51" s="39"/>
      <c r="H51" s="38"/>
      <c r="I51" s="38"/>
      <c r="J51" s="27">
        <f t="shared" si="12"/>
        <v>0</v>
      </c>
      <c r="K51" s="51"/>
    </row>
    <row r="52" spans="1:11" ht="65.25" hidden="1" customHeight="1" x14ac:dyDescent="0.25">
      <c r="A52" s="24">
        <f t="shared" si="13"/>
        <v>33</v>
      </c>
      <c r="B52" s="25" t="s">
        <v>96</v>
      </c>
      <c r="C52" s="26" t="s">
        <v>97</v>
      </c>
      <c r="D52" s="27"/>
      <c r="E52" s="27"/>
      <c r="F52" s="27"/>
      <c r="G52" s="39"/>
      <c r="H52" s="27"/>
      <c r="I52" s="27"/>
      <c r="J52" s="27"/>
      <c r="K52" s="53"/>
    </row>
    <row r="53" spans="1:11" ht="40.5" hidden="1" x14ac:dyDescent="0.25">
      <c r="A53" s="24">
        <f t="shared" si="13"/>
        <v>34</v>
      </c>
      <c r="B53" s="25" t="s">
        <v>98</v>
      </c>
      <c r="C53" s="26" t="s">
        <v>99</v>
      </c>
      <c r="D53" s="27"/>
      <c r="E53" s="27"/>
      <c r="F53" s="27"/>
      <c r="G53" s="39"/>
      <c r="H53" s="27"/>
      <c r="I53" s="27"/>
      <c r="J53" s="27"/>
      <c r="K53" s="53"/>
    </row>
    <row r="54" spans="1:11" ht="40.5" hidden="1" x14ac:dyDescent="0.25">
      <c r="A54" s="24">
        <f t="shared" si="13"/>
        <v>35</v>
      </c>
      <c r="B54" s="25" t="s">
        <v>100</v>
      </c>
      <c r="C54" s="26" t="s">
        <v>101</v>
      </c>
      <c r="D54" s="27"/>
      <c r="E54" s="27"/>
      <c r="F54" s="27"/>
      <c r="G54" s="39"/>
      <c r="H54" s="27"/>
      <c r="I54" s="27"/>
      <c r="J54" s="27"/>
      <c r="K54" s="53"/>
    </row>
    <row r="55" spans="1:11" ht="60.75" hidden="1" customHeight="1" x14ac:dyDescent="0.25">
      <c r="A55" s="24">
        <f t="shared" si="13"/>
        <v>36</v>
      </c>
      <c r="B55" s="50" t="s">
        <v>102</v>
      </c>
      <c r="C55" s="26" t="s">
        <v>103</v>
      </c>
      <c r="D55" s="27"/>
      <c r="E55" s="27"/>
      <c r="F55" s="27"/>
      <c r="G55" s="39"/>
      <c r="H55" s="27"/>
      <c r="I55" s="27"/>
      <c r="J55" s="27"/>
      <c r="K55" s="53"/>
    </row>
    <row r="56" spans="1:11" ht="40.5" x14ac:dyDescent="0.25">
      <c r="A56" s="32"/>
      <c r="B56" s="33" t="s">
        <v>104</v>
      </c>
      <c r="C56" s="48"/>
      <c r="D56" s="42">
        <f>SUM(D34:D55)</f>
        <v>8016</v>
      </c>
      <c r="E56" s="42">
        <f t="shared" ref="E56:F56" si="14">SUM(E34:E55)</f>
        <v>631</v>
      </c>
      <c r="F56" s="42">
        <f t="shared" si="14"/>
        <v>841</v>
      </c>
      <c r="G56" s="43">
        <f>SUM(G34:G55)</f>
        <v>3.5</v>
      </c>
      <c r="H56" s="42">
        <f>SUM(H34:H55)</f>
        <v>10310</v>
      </c>
      <c r="I56" s="42">
        <f t="shared" ref="I56:J56" si="15">SUM(I34:I55)</f>
        <v>0</v>
      </c>
      <c r="J56" s="42">
        <f t="shared" si="15"/>
        <v>10310</v>
      </c>
      <c r="K56" s="56"/>
    </row>
    <row r="57" spans="1:11" ht="22.5" x14ac:dyDescent="0.25">
      <c r="A57" s="32"/>
      <c r="B57" s="33" t="s">
        <v>105</v>
      </c>
      <c r="C57" s="57"/>
      <c r="D57" s="42">
        <f>D22+D29+D33+D56</f>
        <v>18698</v>
      </c>
      <c r="E57" s="42">
        <f t="shared" ref="E57:F57" si="16">E22+E29+E33+E56</f>
        <v>2187</v>
      </c>
      <c r="F57" s="42">
        <f t="shared" si="16"/>
        <v>2916</v>
      </c>
      <c r="G57" s="43">
        <f>G22+G29+G33+G56</f>
        <v>10.5</v>
      </c>
      <c r="H57" s="42">
        <f>H22+H29+H33+H56</f>
        <v>23850</v>
      </c>
      <c r="I57" s="42">
        <f t="shared" ref="I57:J57" si="17">I22+I29+I33+I56</f>
        <v>8988</v>
      </c>
      <c r="J57" s="42">
        <f t="shared" si="17"/>
        <v>14862</v>
      </c>
      <c r="K57" s="58"/>
    </row>
    <row r="58" spans="1:11" ht="23.25" hidden="1" x14ac:dyDescent="0.25">
      <c r="A58" s="24">
        <f>A55+1</f>
        <v>37</v>
      </c>
      <c r="B58" s="25" t="s">
        <v>106</v>
      </c>
      <c r="C58" s="59">
        <v>180</v>
      </c>
      <c r="D58" s="27">
        <f>[2]V_МО____нов!AD58</f>
        <v>0</v>
      </c>
      <c r="E58" s="27"/>
      <c r="F58" s="27">
        <f>ROUND(E58/9*12,0)</f>
        <v>0</v>
      </c>
      <c r="G58" s="39"/>
      <c r="H58" s="27"/>
      <c r="I58" s="27"/>
      <c r="J58" s="27">
        <f>H58</f>
        <v>0</v>
      </c>
      <c r="K58" s="53"/>
    </row>
    <row r="59" spans="1:11" ht="40.5" hidden="1" x14ac:dyDescent="0.25">
      <c r="A59" s="32"/>
      <c r="B59" s="33" t="s">
        <v>107</v>
      </c>
      <c r="C59" s="41"/>
      <c r="D59" s="42">
        <f>D58</f>
        <v>0</v>
      </c>
      <c r="E59" s="42">
        <f t="shared" ref="E59:F59" si="18">E58</f>
        <v>0</v>
      </c>
      <c r="F59" s="42">
        <f t="shared" si="18"/>
        <v>0</v>
      </c>
      <c r="G59" s="43">
        <f>G58</f>
        <v>0</v>
      </c>
      <c r="H59" s="42">
        <f>H58</f>
        <v>0</v>
      </c>
      <c r="I59" s="42">
        <f t="shared" ref="I59:J59" si="19">I58</f>
        <v>0</v>
      </c>
      <c r="J59" s="42">
        <f t="shared" si="19"/>
        <v>0</v>
      </c>
      <c r="K59" s="60"/>
    </row>
    <row r="60" spans="1:11" ht="38.25" customHeight="1" x14ac:dyDescent="0.25">
      <c r="A60" s="24">
        <v>38</v>
      </c>
      <c r="B60" s="25" t="s">
        <v>108</v>
      </c>
      <c r="C60" s="18">
        <v>48</v>
      </c>
      <c r="D60" s="27">
        <f>[2]V_МО____нов!AD63</f>
        <v>300</v>
      </c>
      <c r="E60" s="27"/>
      <c r="F60" s="27">
        <f t="shared" ref="F60:F64" si="20">ROUND(E60/9*12,0)</f>
        <v>0</v>
      </c>
      <c r="G60" s="39">
        <v>0.25</v>
      </c>
      <c r="H60" s="27">
        <v>861</v>
      </c>
      <c r="I60" s="27"/>
      <c r="J60" s="27">
        <f t="shared" ref="J60:J64" si="21">H60</f>
        <v>861</v>
      </c>
      <c r="K60" s="53" t="s">
        <v>109</v>
      </c>
    </row>
    <row r="61" spans="1:11" ht="23.25" hidden="1" x14ac:dyDescent="0.25">
      <c r="A61" s="24">
        <f>A60+1</f>
        <v>39</v>
      </c>
      <c r="B61" s="25" t="s">
        <v>110</v>
      </c>
      <c r="C61" s="59">
        <v>84</v>
      </c>
      <c r="D61" s="27">
        <f>[2]V_МО____нов!AD64</f>
        <v>0</v>
      </c>
      <c r="E61" s="27"/>
      <c r="F61" s="27">
        <f t="shared" si="20"/>
        <v>0</v>
      </c>
      <c r="G61" s="39"/>
      <c r="H61" s="27"/>
      <c r="I61" s="27"/>
      <c r="J61" s="27">
        <f t="shared" si="21"/>
        <v>0</v>
      </c>
      <c r="K61" s="53"/>
    </row>
    <row r="62" spans="1:11" ht="23.25" hidden="1" x14ac:dyDescent="0.25">
      <c r="A62" s="24">
        <f t="shared" ref="A62:A64" si="22">A61+1</f>
        <v>40</v>
      </c>
      <c r="B62" s="25" t="s">
        <v>111</v>
      </c>
      <c r="C62" s="26" t="s">
        <v>112</v>
      </c>
      <c r="D62" s="27">
        <f>[2]V_МО____нов!AD65</f>
        <v>0</v>
      </c>
      <c r="E62" s="27"/>
      <c r="F62" s="27">
        <f t="shared" si="20"/>
        <v>0</v>
      </c>
      <c r="G62" s="39"/>
      <c r="H62" s="27"/>
      <c r="I62" s="27"/>
      <c r="J62" s="27">
        <f t="shared" si="21"/>
        <v>0</v>
      </c>
      <c r="K62" s="30"/>
    </row>
    <row r="63" spans="1:11" ht="23.25" hidden="1" x14ac:dyDescent="0.25">
      <c r="A63" s="24">
        <f t="shared" si="22"/>
        <v>41</v>
      </c>
      <c r="B63" s="25" t="s">
        <v>113</v>
      </c>
      <c r="C63" s="26" t="s">
        <v>114</v>
      </c>
      <c r="D63" s="27">
        <f>[2]V_МО____нов!AD66</f>
        <v>0</v>
      </c>
      <c r="E63" s="27"/>
      <c r="F63" s="27">
        <f t="shared" si="20"/>
        <v>0</v>
      </c>
      <c r="G63" s="39"/>
      <c r="H63" s="27"/>
      <c r="I63" s="27"/>
      <c r="J63" s="27">
        <f t="shared" si="21"/>
        <v>0</v>
      </c>
      <c r="K63" s="30"/>
    </row>
    <row r="64" spans="1:11" ht="23.25" hidden="1" x14ac:dyDescent="0.25">
      <c r="A64" s="24">
        <f t="shared" si="22"/>
        <v>42</v>
      </c>
      <c r="B64" s="25" t="s">
        <v>115</v>
      </c>
      <c r="C64" s="26" t="s">
        <v>116</v>
      </c>
      <c r="D64" s="27">
        <f>[2]V_МО____нов!AD67</f>
        <v>0</v>
      </c>
      <c r="E64" s="27"/>
      <c r="F64" s="27">
        <f t="shared" si="20"/>
        <v>0</v>
      </c>
      <c r="G64" s="61"/>
      <c r="H64" s="62"/>
      <c r="I64" s="62"/>
      <c r="J64" s="27">
        <f t="shared" si="21"/>
        <v>0</v>
      </c>
      <c r="K64" s="40"/>
    </row>
    <row r="65" spans="1:11" ht="40.5" x14ac:dyDescent="0.25">
      <c r="A65" s="32"/>
      <c r="B65" s="33" t="s">
        <v>117</v>
      </c>
      <c r="C65" s="41"/>
      <c r="D65" s="42">
        <f>SUM(D60:D64)</f>
        <v>300</v>
      </c>
      <c r="E65" s="42">
        <f t="shared" ref="E65:F65" si="23">SUM(E60:E64)</f>
        <v>0</v>
      </c>
      <c r="F65" s="42">
        <f t="shared" si="23"/>
        <v>0</v>
      </c>
      <c r="G65" s="43">
        <f>SUM(G60:G64)</f>
        <v>0.25</v>
      </c>
      <c r="H65" s="42">
        <f>SUM(H60:H64)</f>
        <v>861</v>
      </c>
      <c r="I65" s="42">
        <f t="shared" ref="I65:J65" si="24">SUM(I60:I64)</f>
        <v>0</v>
      </c>
      <c r="J65" s="42">
        <f t="shared" si="24"/>
        <v>861</v>
      </c>
      <c r="K65" s="42"/>
    </row>
    <row r="66" spans="1:11" ht="23.25" hidden="1" x14ac:dyDescent="0.3">
      <c r="A66" s="63">
        <v>43</v>
      </c>
      <c r="B66" s="64" t="s">
        <v>118</v>
      </c>
      <c r="C66" s="26" t="s">
        <v>119</v>
      </c>
      <c r="D66" s="27"/>
      <c r="E66" s="27"/>
      <c r="F66" s="27"/>
      <c r="G66" s="39"/>
      <c r="H66" s="27"/>
      <c r="I66" s="27"/>
      <c r="J66" s="27"/>
      <c r="K66" s="65"/>
    </row>
    <row r="67" spans="1:11" ht="23.25" hidden="1" x14ac:dyDescent="0.3">
      <c r="A67" s="63">
        <v>44</v>
      </c>
      <c r="B67" s="64" t="s">
        <v>120</v>
      </c>
      <c r="C67" s="26" t="s">
        <v>121</v>
      </c>
      <c r="D67" s="38"/>
      <c r="E67" s="38"/>
      <c r="F67" s="38"/>
      <c r="G67" s="39"/>
      <c r="H67" s="38"/>
      <c r="I67" s="38"/>
      <c r="J67" s="38"/>
      <c r="K67" s="66"/>
    </row>
    <row r="68" spans="1:11" ht="23.25" hidden="1" x14ac:dyDescent="0.3">
      <c r="A68" s="63">
        <v>45</v>
      </c>
      <c r="B68" s="64" t="s">
        <v>122</v>
      </c>
      <c r="C68" s="26" t="s">
        <v>123</v>
      </c>
      <c r="D68" s="27"/>
      <c r="E68" s="27"/>
      <c r="F68" s="27"/>
      <c r="G68" s="39"/>
      <c r="H68" s="27"/>
      <c r="I68" s="27"/>
      <c r="J68" s="27"/>
      <c r="K68" s="65"/>
    </row>
    <row r="69" spans="1:11" ht="23.25" hidden="1" x14ac:dyDescent="0.3">
      <c r="A69" s="63">
        <v>46</v>
      </c>
      <c r="B69" s="64" t="s">
        <v>124</v>
      </c>
      <c r="C69" s="59">
        <v>113</v>
      </c>
      <c r="D69" s="27"/>
      <c r="E69" s="27"/>
      <c r="F69" s="27"/>
      <c r="G69" s="39"/>
      <c r="H69" s="27"/>
      <c r="I69" s="27"/>
      <c r="J69" s="27"/>
      <c r="K69" s="65"/>
    </row>
    <row r="70" spans="1:11" ht="23.25" hidden="1" x14ac:dyDescent="0.3">
      <c r="A70" s="63">
        <v>47</v>
      </c>
      <c r="B70" s="64" t="s">
        <v>125</v>
      </c>
      <c r="C70" s="26" t="s">
        <v>126</v>
      </c>
      <c r="D70" s="27"/>
      <c r="E70" s="27"/>
      <c r="F70" s="27"/>
      <c r="G70" s="39"/>
      <c r="H70" s="27"/>
      <c r="I70" s="27"/>
      <c r="J70" s="27"/>
      <c r="K70" s="65"/>
    </row>
    <row r="71" spans="1:11" ht="23.25" hidden="1" x14ac:dyDescent="0.3">
      <c r="A71" s="63">
        <v>48</v>
      </c>
      <c r="B71" s="64" t="s">
        <v>127</v>
      </c>
      <c r="C71" s="26" t="s">
        <v>128</v>
      </c>
      <c r="D71" s="27"/>
      <c r="E71" s="27"/>
      <c r="F71" s="27"/>
      <c r="G71" s="39"/>
      <c r="H71" s="27"/>
      <c r="I71" s="27"/>
      <c r="J71" s="27"/>
      <c r="K71" s="65"/>
    </row>
    <row r="72" spans="1:11" ht="23.25" hidden="1" x14ac:dyDescent="0.3">
      <c r="A72" s="63">
        <v>49</v>
      </c>
      <c r="B72" s="64" t="s">
        <v>129</v>
      </c>
      <c r="C72" s="26" t="s">
        <v>130</v>
      </c>
      <c r="D72" s="27"/>
      <c r="E72" s="27"/>
      <c r="F72" s="27"/>
      <c r="G72" s="39"/>
      <c r="H72" s="27"/>
      <c r="I72" s="27"/>
      <c r="J72" s="27"/>
      <c r="K72" s="65"/>
    </row>
    <row r="73" spans="1:11" ht="23.25" hidden="1" x14ac:dyDescent="0.3">
      <c r="A73" s="63">
        <v>50</v>
      </c>
      <c r="B73" s="64" t="s">
        <v>131</v>
      </c>
      <c r="C73" s="26" t="s">
        <v>132</v>
      </c>
      <c r="D73" s="27"/>
      <c r="E73" s="27"/>
      <c r="F73" s="27"/>
      <c r="G73" s="39"/>
      <c r="H73" s="27"/>
      <c r="I73" s="27"/>
      <c r="J73" s="27"/>
      <c r="K73" s="65"/>
    </row>
    <row r="74" spans="1:11" ht="23.25" hidden="1" x14ac:dyDescent="0.3">
      <c r="A74" s="63">
        <v>51</v>
      </c>
      <c r="B74" s="64" t="s">
        <v>133</v>
      </c>
      <c r="C74" s="26" t="s">
        <v>134</v>
      </c>
      <c r="D74" s="27"/>
      <c r="E74" s="27"/>
      <c r="F74" s="27"/>
      <c r="G74" s="39"/>
      <c r="H74" s="27"/>
      <c r="I74" s="27"/>
      <c r="J74" s="27"/>
      <c r="K74" s="65"/>
    </row>
    <row r="75" spans="1:11" ht="23.25" hidden="1" x14ac:dyDescent="0.3">
      <c r="A75" s="63">
        <v>52</v>
      </c>
      <c r="B75" s="64" t="s">
        <v>135</v>
      </c>
      <c r="C75" s="26" t="s">
        <v>136</v>
      </c>
      <c r="D75" s="27"/>
      <c r="E75" s="27"/>
      <c r="F75" s="27"/>
      <c r="G75" s="39"/>
      <c r="H75" s="27"/>
      <c r="I75" s="27"/>
      <c r="J75" s="27"/>
      <c r="K75" s="65"/>
    </row>
    <row r="76" spans="1:11" ht="23.25" hidden="1" x14ac:dyDescent="0.3">
      <c r="A76" s="63">
        <v>53</v>
      </c>
      <c r="B76" s="64" t="s">
        <v>137</v>
      </c>
      <c r="C76" s="26" t="s">
        <v>138</v>
      </c>
      <c r="D76" s="27"/>
      <c r="E76" s="27"/>
      <c r="F76" s="27"/>
      <c r="G76" s="39"/>
      <c r="H76" s="27"/>
      <c r="I76" s="27"/>
      <c r="J76" s="27"/>
      <c r="K76" s="65"/>
    </row>
    <row r="77" spans="1:11" ht="23.25" hidden="1" x14ac:dyDescent="0.3">
      <c r="A77" s="63">
        <v>54</v>
      </c>
      <c r="B77" s="64" t="s">
        <v>139</v>
      </c>
      <c r="C77" s="26" t="s">
        <v>140</v>
      </c>
      <c r="D77" s="27"/>
      <c r="E77" s="27"/>
      <c r="F77" s="27"/>
      <c r="G77" s="39"/>
      <c r="H77" s="27"/>
      <c r="I77" s="27"/>
      <c r="J77" s="27"/>
      <c r="K77" s="65"/>
    </row>
    <row r="78" spans="1:11" ht="23.25" hidden="1" x14ac:dyDescent="0.3">
      <c r="A78" s="63">
        <v>55</v>
      </c>
      <c r="B78" s="64" t="s">
        <v>141</v>
      </c>
      <c r="C78" s="26" t="s">
        <v>142</v>
      </c>
      <c r="D78" s="27"/>
      <c r="E78" s="27"/>
      <c r="F78" s="27"/>
      <c r="G78" s="39"/>
      <c r="H78" s="27"/>
      <c r="I78" s="27"/>
      <c r="J78" s="27"/>
      <c r="K78" s="65"/>
    </row>
    <row r="79" spans="1:11" ht="23.25" hidden="1" x14ac:dyDescent="0.3">
      <c r="A79" s="63">
        <v>56</v>
      </c>
      <c r="B79" s="64" t="s">
        <v>143</v>
      </c>
      <c r="C79" s="26" t="s">
        <v>144</v>
      </c>
      <c r="D79" s="27"/>
      <c r="E79" s="27"/>
      <c r="F79" s="27"/>
      <c r="G79" s="39"/>
      <c r="H79" s="27"/>
      <c r="I79" s="27"/>
      <c r="J79" s="27"/>
      <c r="K79" s="65"/>
    </row>
    <row r="80" spans="1:11" ht="23.25" hidden="1" x14ac:dyDescent="0.3">
      <c r="A80" s="63">
        <v>57</v>
      </c>
      <c r="B80" s="64" t="s">
        <v>145</v>
      </c>
      <c r="C80" s="26" t="s">
        <v>146</v>
      </c>
      <c r="D80" s="27"/>
      <c r="E80" s="27"/>
      <c r="F80" s="27"/>
      <c r="G80" s="39"/>
      <c r="H80" s="27"/>
      <c r="I80" s="27"/>
      <c r="J80" s="27"/>
      <c r="K80" s="65"/>
    </row>
    <row r="81" spans="1:11" s="9" customFormat="1" ht="26.25" hidden="1" x14ac:dyDescent="0.4">
      <c r="A81" s="63">
        <v>58</v>
      </c>
      <c r="B81" s="64" t="s">
        <v>147</v>
      </c>
      <c r="C81" s="26" t="s">
        <v>148</v>
      </c>
      <c r="D81" s="27"/>
      <c r="E81" s="27"/>
      <c r="F81" s="27"/>
      <c r="G81" s="39"/>
      <c r="H81" s="27"/>
      <c r="I81" s="27"/>
      <c r="J81" s="27"/>
      <c r="K81" s="65"/>
    </row>
    <row r="82" spans="1:11" s="9" customFormat="1" ht="26.25" hidden="1" x14ac:dyDescent="0.4">
      <c r="A82" s="63">
        <v>59</v>
      </c>
      <c r="B82" s="64" t="s">
        <v>149</v>
      </c>
      <c r="C82" s="26" t="s">
        <v>150</v>
      </c>
      <c r="D82" s="27"/>
      <c r="E82" s="27"/>
      <c r="F82" s="27"/>
      <c r="G82" s="39"/>
      <c r="H82" s="27"/>
      <c r="I82" s="27"/>
      <c r="J82" s="27"/>
      <c r="K82" s="65"/>
    </row>
    <row r="83" spans="1:11" ht="23.25" hidden="1" x14ac:dyDescent="0.3">
      <c r="A83" s="63">
        <v>60</v>
      </c>
      <c r="B83" s="64" t="s">
        <v>151</v>
      </c>
      <c r="C83" s="26" t="s">
        <v>152</v>
      </c>
      <c r="D83" s="27"/>
      <c r="E83" s="27"/>
      <c r="F83" s="27"/>
      <c r="G83" s="39"/>
      <c r="H83" s="27"/>
      <c r="I83" s="27"/>
      <c r="J83" s="27"/>
      <c r="K83" s="65"/>
    </row>
    <row r="84" spans="1:11" ht="23.25" hidden="1" x14ac:dyDescent="0.3">
      <c r="A84" s="63">
        <v>61</v>
      </c>
      <c r="B84" s="64" t="s">
        <v>153</v>
      </c>
      <c r="C84" s="26" t="s">
        <v>154</v>
      </c>
      <c r="D84" s="27"/>
      <c r="E84" s="27"/>
      <c r="F84" s="27"/>
      <c r="G84" s="39"/>
      <c r="H84" s="27"/>
      <c r="I84" s="27"/>
      <c r="J84" s="27"/>
      <c r="K84" s="65"/>
    </row>
    <row r="85" spans="1:11" ht="23.25" hidden="1" x14ac:dyDescent="0.3">
      <c r="A85" s="63">
        <v>62</v>
      </c>
      <c r="B85" s="64" t="s">
        <v>155</v>
      </c>
      <c r="C85" s="26" t="s">
        <v>156</v>
      </c>
      <c r="D85" s="27"/>
      <c r="E85" s="27"/>
      <c r="F85" s="27"/>
      <c r="G85" s="39"/>
      <c r="H85" s="27"/>
      <c r="I85" s="27"/>
      <c r="J85" s="27"/>
      <c r="K85" s="65"/>
    </row>
    <row r="86" spans="1:11" ht="23.25" hidden="1" x14ac:dyDescent="0.3">
      <c r="A86" s="63">
        <v>63</v>
      </c>
      <c r="B86" s="64" t="s">
        <v>157</v>
      </c>
      <c r="C86" s="26" t="s">
        <v>158</v>
      </c>
      <c r="D86" s="27"/>
      <c r="E86" s="27"/>
      <c r="F86" s="27"/>
      <c r="G86" s="39"/>
      <c r="H86" s="27"/>
      <c r="I86" s="27"/>
      <c r="J86" s="27"/>
      <c r="K86" s="65"/>
    </row>
    <row r="87" spans="1:11" ht="23.25" hidden="1" x14ac:dyDescent="0.3">
      <c r="A87" s="63">
        <v>64</v>
      </c>
      <c r="B87" s="64" t="s">
        <v>159</v>
      </c>
      <c r="C87" s="26" t="s">
        <v>160</v>
      </c>
      <c r="D87" s="27"/>
      <c r="E87" s="27"/>
      <c r="F87" s="27"/>
      <c r="G87" s="39"/>
      <c r="H87" s="27"/>
      <c r="I87" s="27"/>
      <c r="J87" s="27"/>
      <c r="K87" s="65"/>
    </row>
    <row r="88" spans="1:11" ht="23.25" hidden="1" x14ac:dyDescent="0.3">
      <c r="A88" s="63">
        <v>65</v>
      </c>
      <c r="B88" s="64" t="s">
        <v>161</v>
      </c>
      <c r="C88" s="26" t="s">
        <v>162</v>
      </c>
      <c r="D88" s="27"/>
      <c r="E88" s="27"/>
      <c r="F88" s="27"/>
      <c r="G88" s="39"/>
      <c r="H88" s="27"/>
      <c r="I88" s="27"/>
      <c r="J88" s="27"/>
      <c r="K88" s="65"/>
    </row>
    <row r="89" spans="1:11" ht="23.25" hidden="1" x14ac:dyDescent="0.3">
      <c r="A89" s="63">
        <v>66</v>
      </c>
      <c r="B89" s="64" t="s">
        <v>163</v>
      </c>
      <c r="C89" s="26" t="s">
        <v>164</v>
      </c>
      <c r="D89" s="27"/>
      <c r="E89" s="27"/>
      <c r="F89" s="27"/>
      <c r="G89" s="39"/>
      <c r="H89" s="27"/>
      <c r="I89" s="27"/>
      <c r="J89" s="27"/>
      <c r="K89" s="65"/>
    </row>
    <row r="90" spans="1:11" ht="23.25" hidden="1" x14ac:dyDescent="0.3">
      <c r="A90" s="63">
        <v>67</v>
      </c>
      <c r="B90" s="64" t="s">
        <v>165</v>
      </c>
      <c r="C90" s="26" t="s">
        <v>166</v>
      </c>
      <c r="D90" s="27"/>
      <c r="E90" s="27"/>
      <c r="F90" s="27"/>
      <c r="G90" s="39"/>
      <c r="H90" s="27"/>
      <c r="I90" s="27"/>
      <c r="J90" s="27"/>
      <c r="K90" s="65"/>
    </row>
    <row r="91" spans="1:11" ht="23.25" hidden="1" x14ac:dyDescent="0.3">
      <c r="A91" s="63">
        <v>68</v>
      </c>
      <c r="B91" s="64" t="s">
        <v>167</v>
      </c>
      <c r="C91" s="18">
        <v>190</v>
      </c>
      <c r="D91" s="27"/>
      <c r="E91" s="27"/>
      <c r="F91" s="27"/>
      <c r="G91" s="39"/>
      <c r="H91" s="27"/>
      <c r="I91" s="27"/>
      <c r="J91" s="27"/>
      <c r="K91" s="65"/>
    </row>
    <row r="92" spans="1:11" ht="23.25" hidden="1" x14ac:dyDescent="0.3">
      <c r="A92" s="63">
        <v>69</v>
      </c>
      <c r="B92" s="64" t="s">
        <v>168</v>
      </c>
      <c r="C92" s="18"/>
      <c r="D92" s="27"/>
      <c r="E92" s="27"/>
      <c r="F92" s="27"/>
      <c r="G92" s="39"/>
      <c r="H92" s="27"/>
      <c r="I92" s="27"/>
      <c r="J92" s="27"/>
      <c r="K92" s="65"/>
    </row>
    <row r="93" spans="1:11" ht="23.25" hidden="1" x14ac:dyDescent="0.3">
      <c r="A93" s="63">
        <v>70</v>
      </c>
      <c r="B93" s="64" t="s">
        <v>169</v>
      </c>
      <c r="C93" s="18"/>
      <c r="D93" s="27"/>
      <c r="E93" s="27"/>
      <c r="F93" s="27"/>
      <c r="G93" s="39"/>
      <c r="H93" s="27"/>
      <c r="I93" s="27"/>
      <c r="J93" s="27"/>
      <c r="K93" s="65"/>
    </row>
    <row r="94" spans="1:11" ht="23.25" hidden="1" x14ac:dyDescent="0.3">
      <c r="A94" s="63">
        <v>71</v>
      </c>
      <c r="B94" s="64" t="s">
        <v>170</v>
      </c>
      <c r="C94" s="18"/>
      <c r="D94" s="27"/>
      <c r="E94" s="27"/>
      <c r="F94" s="27"/>
      <c r="G94" s="39"/>
      <c r="H94" s="27"/>
      <c r="I94" s="27"/>
      <c r="J94" s="27"/>
      <c r="K94" s="65"/>
    </row>
    <row r="95" spans="1:11" ht="23.25" hidden="1" x14ac:dyDescent="0.3">
      <c r="A95" s="63">
        <v>72</v>
      </c>
      <c r="B95" s="64" t="s">
        <v>171</v>
      </c>
      <c r="C95" s="18"/>
      <c r="D95" s="27"/>
      <c r="E95" s="27"/>
      <c r="F95" s="27"/>
      <c r="G95" s="39"/>
      <c r="H95" s="27"/>
      <c r="I95" s="27"/>
      <c r="J95" s="27"/>
      <c r="K95" s="65"/>
    </row>
    <row r="96" spans="1:11" ht="23.25" hidden="1" x14ac:dyDescent="0.3">
      <c r="A96" s="63">
        <v>73</v>
      </c>
      <c r="B96" s="64" t="s">
        <v>172</v>
      </c>
      <c r="C96" s="18"/>
      <c r="D96" s="27"/>
      <c r="E96" s="27"/>
      <c r="F96" s="27"/>
      <c r="G96" s="39"/>
      <c r="H96" s="27"/>
      <c r="I96" s="27"/>
      <c r="J96" s="27"/>
      <c r="K96" s="65"/>
    </row>
    <row r="97" spans="1:11" ht="23.25" hidden="1" x14ac:dyDescent="0.3">
      <c r="A97" s="63">
        <v>74</v>
      </c>
      <c r="B97" s="64" t="s">
        <v>173</v>
      </c>
      <c r="C97" s="18"/>
      <c r="D97" s="27"/>
      <c r="E97" s="27"/>
      <c r="F97" s="27"/>
      <c r="G97" s="39"/>
      <c r="H97" s="27"/>
      <c r="I97" s="27"/>
      <c r="J97" s="27"/>
      <c r="K97" s="65"/>
    </row>
    <row r="98" spans="1:11" ht="23.25" hidden="1" x14ac:dyDescent="0.3">
      <c r="A98" s="63">
        <v>75</v>
      </c>
      <c r="B98" s="64" t="s">
        <v>174</v>
      </c>
      <c r="C98" s="18"/>
      <c r="D98" s="27"/>
      <c r="E98" s="27"/>
      <c r="F98" s="27"/>
      <c r="G98" s="39"/>
      <c r="H98" s="27"/>
      <c r="I98" s="27"/>
      <c r="J98" s="27"/>
      <c r="K98" s="65"/>
    </row>
    <row r="99" spans="1:11" ht="23.25" hidden="1" x14ac:dyDescent="0.3">
      <c r="A99" s="63">
        <v>76</v>
      </c>
      <c r="B99" s="64" t="s">
        <v>175</v>
      </c>
      <c r="C99" s="18"/>
      <c r="D99" s="27"/>
      <c r="E99" s="27"/>
      <c r="F99" s="27"/>
      <c r="G99" s="39"/>
      <c r="H99" s="27"/>
      <c r="I99" s="27"/>
      <c r="J99" s="27"/>
      <c r="K99" s="65"/>
    </row>
    <row r="100" spans="1:11" ht="23.25" hidden="1" x14ac:dyDescent="0.3">
      <c r="A100" s="63">
        <v>77</v>
      </c>
      <c r="B100" s="64" t="s">
        <v>176</v>
      </c>
      <c r="C100" s="18"/>
      <c r="D100" s="27"/>
      <c r="E100" s="27"/>
      <c r="F100" s="27"/>
      <c r="G100" s="39"/>
      <c r="H100" s="27"/>
      <c r="I100" s="27"/>
      <c r="J100" s="27"/>
      <c r="K100" s="65"/>
    </row>
    <row r="101" spans="1:11" ht="23.25" hidden="1" x14ac:dyDescent="0.3">
      <c r="A101" s="63">
        <v>78</v>
      </c>
      <c r="B101" s="64" t="s">
        <v>177</v>
      </c>
      <c r="C101" s="18"/>
      <c r="D101" s="27"/>
      <c r="E101" s="27"/>
      <c r="F101" s="27"/>
      <c r="G101" s="39"/>
      <c r="H101" s="27"/>
      <c r="I101" s="27"/>
      <c r="J101" s="27"/>
      <c r="K101" s="65"/>
    </row>
    <row r="102" spans="1:11" ht="23.25" hidden="1" x14ac:dyDescent="0.3">
      <c r="A102" s="63">
        <v>79</v>
      </c>
      <c r="B102" s="64" t="s">
        <v>178</v>
      </c>
      <c r="C102" s="18"/>
      <c r="D102" s="27"/>
      <c r="E102" s="27"/>
      <c r="F102" s="27"/>
      <c r="G102" s="39"/>
      <c r="H102" s="27"/>
      <c r="I102" s="27"/>
      <c r="J102" s="27"/>
      <c r="K102" s="65"/>
    </row>
    <row r="103" spans="1:11" ht="22.5" hidden="1" x14ac:dyDescent="0.25">
      <c r="A103" s="32"/>
      <c r="B103" s="33" t="s">
        <v>179</v>
      </c>
      <c r="C103" s="48"/>
      <c r="D103" s="43">
        <f t="shared" ref="D103:F103" si="25">SUM(D66:D99)</f>
        <v>0</v>
      </c>
      <c r="E103" s="43">
        <f t="shared" si="25"/>
        <v>0</v>
      </c>
      <c r="F103" s="43">
        <f t="shared" si="25"/>
        <v>0</v>
      </c>
      <c r="G103" s="43">
        <f>SUM(G66:G99)</f>
        <v>0</v>
      </c>
      <c r="H103" s="43">
        <f t="shared" ref="H103:J103" si="26">SUM(H66:H99)</f>
        <v>0</v>
      </c>
      <c r="I103" s="43">
        <f t="shared" si="26"/>
        <v>0</v>
      </c>
      <c r="J103" s="43">
        <f t="shared" si="26"/>
        <v>0</v>
      </c>
      <c r="K103" s="43"/>
    </row>
    <row r="104" spans="1:11" ht="22.5" x14ac:dyDescent="0.25">
      <c r="A104" s="32"/>
      <c r="B104" s="33" t="s">
        <v>180</v>
      </c>
      <c r="C104" s="48"/>
      <c r="D104" s="42">
        <f>D57+D59+D65+D103</f>
        <v>18998</v>
      </c>
      <c r="E104" s="42">
        <f t="shared" ref="E104:F104" si="27">E57+E59+E65+E103</f>
        <v>2187</v>
      </c>
      <c r="F104" s="42">
        <f t="shared" si="27"/>
        <v>2916</v>
      </c>
      <c r="G104" s="43">
        <f>G57+G59+G65+G103</f>
        <v>10.75</v>
      </c>
      <c r="H104" s="42">
        <f>H57+H59+H65+H103</f>
        <v>24711</v>
      </c>
      <c r="I104" s="42">
        <f t="shared" ref="I104:J104" si="28">I57+I59+I65+I103</f>
        <v>8988</v>
      </c>
      <c r="J104" s="42">
        <f t="shared" si="28"/>
        <v>15723</v>
      </c>
      <c r="K104" s="42"/>
    </row>
    <row r="105" spans="1:11" ht="60.75" hidden="1" x14ac:dyDescent="0.25">
      <c r="A105" s="67"/>
      <c r="B105" s="25" t="s">
        <v>181</v>
      </c>
      <c r="C105" s="68"/>
      <c r="D105" s="68"/>
      <c r="E105" s="68"/>
      <c r="F105" s="68"/>
      <c r="G105" s="28"/>
      <c r="H105" s="31"/>
      <c r="I105" s="31"/>
      <c r="J105" s="31"/>
      <c r="K105" s="30"/>
    </row>
    <row r="106" spans="1:11" ht="18.75" hidden="1" customHeight="1" x14ac:dyDescent="0.25">
      <c r="A106" s="69"/>
      <c r="B106" s="33"/>
      <c r="C106" s="70"/>
      <c r="D106" s="70"/>
      <c r="E106" s="70"/>
      <c r="F106" s="70"/>
      <c r="G106" s="71"/>
      <c r="H106" s="72"/>
      <c r="I106" s="72"/>
      <c r="J106" s="72"/>
      <c r="K106" s="73"/>
    </row>
    <row r="107" spans="1:11" ht="44.25" customHeight="1" x14ac:dyDescent="0.25">
      <c r="D107" s="75">
        <f>D104-[2]V_МО____нов!$AD$106</f>
        <v>0</v>
      </c>
      <c r="E107" s="75">
        <f>E104-[3]Итого!$AD$98</f>
        <v>0</v>
      </c>
      <c r="F107" s="75"/>
    </row>
    <row r="111" spans="1:11" s="9" customFormat="1" ht="41.25" customHeight="1" x14ac:dyDescent="0.4">
      <c r="A111" s="3"/>
      <c r="B111" s="8"/>
      <c r="C111" s="3"/>
      <c r="D111" s="3"/>
      <c r="E111" s="3"/>
      <c r="F111" s="3"/>
      <c r="G111" s="3"/>
      <c r="H111" s="3"/>
      <c r="I111" s="3"/>
      <c r="J111" s="3"/>
      <c r="K111" s="3"/>
    </row>
  </sheetData>
  <mergeCells count="13">
    <mergeCell ref="K6:K14"/>
    <mergeCell ref="I7:I14"/>
    <mergeCell ref="J7:J14"/>
    <mergeCell ref="B5:K5"/>
    <mergeCell ref="A6:A14"/>
    <mergeCell ref="B6:B14"/>
    <mergeCell ref="C6:C14"/>
    <mergeCell ref="D6:D14"/>
    <mergeCell ref="E6:E14"/>
    <mergeCell ref="F6:F14"/>
    <mergeCell ref="G6:G14"/>
    <mergeCell ref="H6:H14"/>
    <mergeCell ref="I6:J6"/>
  </mergeCells>
  <printOptions horizontalCentered="1" verticalCentered="1"/>
  <pageMargins left="0.31496062992125984" right="0.31496062992125984" top="0" bottom="0" header="0" footer="0"/>
  <pageSetup paperSize="9" scale="31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2"/>
  <sheetViews>
    <sheetView view="pageBreakPreview" zoomScale="40" zoomScaleNormal="50" zoomScaleSheetLayoutView="40" workbookViewId="0">
      <selection activeCell="J1" sqref="J1"/>
    </sheetView>
  </sheetViews>
  <sheetFormatPr defaultRowHeight="15.75" x14ac:dyDescent="0.25"/>
  <cols>
    <col min="1" max="1" width="5.5703125" style="1" customWidth="1"/>
    <col min="2" max="2" width="92.140625" style="74" customWidth="1"/>
    <col min="3" max="3" width="18.42578125" style="1" hidden="1" customWidth="1"/>
    <col min="4" max="4" width="27" style="1" customWidth="1"/>
    <col min="5" max="5" width="18.42578125" style="1" customWidth="1"/>
    <col min="6" max="6" width="31" style="1" customWidth="1"/>
    <col min="7" max="7" width="51.28515625" style="1" customWidth="1"/>
    <col min="8" max="8" width="51.28515625" style="1" hidden="1" customWidth="1"/>
    <col min="9" max="10" width="51.28515625" style="1" customWidth="1"/>
    <col min="11" max="11" width="51.28515625" style="1" hidden="1" customWidth="1"/>
    <col min="12" max="12" width="31.85546875" style="1" hidden="1" customWidth="1"/>
    <col min="13" max="13" width="39.42578125" style="1" hidden="1" customWidth="1"/>
    <col min="14" max="14" width="42.42578125" style="4" customWidth="1"/>
    <col min="15" max="16384" width="9.140625" style="4"/>
  </cols>
  <sheetData>
    <row r="1" spans="1:14" ht="39" customHeight="1" x14ac:dyDescent="0.25">
      <c r="B1" s="2"/>
      <c r="J1" s="227" t="s">
        <v>225</v>
      </c>
      <c r="L1" s="212" t="s">
        <v>0</v>
      </c>
      <c r="M1" s="212"/>
    </row>
    <row r="2" spans="1:14" s="7" customFormat="1" ht="15" hidden="1" customHeight="1" x14ac:dyDescent="0.45">
      <c r="A2" s="5"/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s="9" customFormat="1" ht="8.25" hidden="1" customHeight="1" x14ac:dyDescent="0.4">
      <c r="A3" s="3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4" s="12" customFormat="1" ht="53.25" hidden="1" customHeight="1" x14ac:dyDescent="0.4">
      <c r="A4" s="10"/>
      <c r="B4" s="11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4" s="14" customFormat="1" ht="81.75" customHeight="1" x14ac:dyDescent="0.3">
      <c r="A5" s="213" t="s">
        <v>182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4" s="15" customFormat="1" ht="23.25" customHeight="1" x14ac:dyDescent="0.35">
      <c r="A6" s="189" t="s">
        <v>2</v>
      </c>
      <c r="B6" s="192" t="s">
        <v>3</v>
      </c>
      <c r="C6" s="195" t="s">
        <v>4</v>
      </c>
      <c r="D6" s="214" t="s">
        <v>5</v>
      </c>
      <c r="E6" s="214" t="s">
        <v>6</v>
      </c>
      <c r="F6" s="214" t="s">
        <v>183</v>
      </c>
      <c r="G6" s="187" t="s">
        <v>184</v>
      </c>
      <c r="H6" s="187" t="s">
        <v>185</v>
      </c>
      <c r="I6" s="199" t="s">
        <v>186</v>
      </c>
      <c r="J6" s="187" t="s">
        <v>187</v>
      </c>
      <c r="K6" s="187" t="s">
        <v>185</v>
      </c>
      <c r="L6" s="206" t="s">
        <v>188</v>
      </c>
      <c r="M6" s="209" t="s">
        <v>189</v>
      </c>
      <c r="N6" s="187" t="s">
        <v>190</v>
      </c>
    </row>
    <row r="7" spans="1:14" s="15" customFormat="1" ht="23.25" customHeight="1" x14ac:dyDescent="0.35">
      <c r="A7" s="190"/>
      <c r="B7" s="193"/>
      <c r="C7" s="196"/>
      <c r="D7" s="215"/>
      <c r="E7" s="215"/>
      <c r="F7" s="215"/>
      <c r="G7" s="187"/>
      <c r="H7" s="187"/>
      <c r="I7" s="200"/>
      <c r="J7" s="187"/>
      <c r="K7" s="187"/>
      <c r="L7" s="207"/>
      <c r="M7" s="210"/>
      <c r="N7" s="187"/>
    </row>
    <row r="8" spans="1:14" s="16" customFormat="1" ht="23.25" customHeight="1" x14ac:dyDescent="0.25">
      <c r="A8" s="190"/>
      <c r="B8" s="193"/>
      <c r="C8" s="196"/>
      <c r="D8" s="215"/>
      <c r="E8" s="215"/>
      <c r="F8" s="215"/>
      <c r="G8" s="187"/>
      <c r="H8" s="187"/>
      <c r="I8" s="200"/>
      <c r="J8" s="187"/>
      <c r="K8" s="187"/>
      <c r="L8" s="207"/>
      <c r="M8" s="210"/>
      <c r="N8" s="187"/>
    </row>
    <row r="9" spans="1:14" s="17" customFormat="1" ht="23.25" customHeight="1" x14ac:dyDescent="0.25">
      <c r="A9" s="190"/>
      <c r="B9" s="193"/>
      <c r="C9" s="196"/>
      <c r="D9" s="215"/>
      <c r="E9" s="215"/>
      <c r="F9" s="215"/>
      <c r="G9" s="187"/>
      <c r="H9" s="187"/>
      <c r="I9" s="200"/>
      <c r="J9" s="187"/>
      <c r="K9" s="187"/>
      <c r="L9" s="207"/>
      <c r="M9" s="210"/>
      <c r="N9" s="187"/>
    </row>
    <row r="10" spans="1:14" s="17" customFormat="1" ht="23.25" customHeight="1" x14ac:dyDescent="0.25">
      <c r="A10" s="190"/>
      <c r="B10" s="193"/>
      <c r="C10" s="196"/>
      <c r="D10" s="215"/>
      <c r="E10" s="215"/>
      <c r="F10" s="215"/>
      <c r="G10" s="187"/>
      <c r="H10" s="187"/>
      <c r="I10" s="200"/>
      <c r="J10" s="187"/>
      <c r="K10" s="187"/>
      <c r="L10" s="207"/>
      <c r="M10" s="210"/>
      <c r="N10" s="187"/>
    </row>
    <row r="11" spans="1:14" s="17" customFormat="1" ht="23.25" customHeight="1" x14ac:dyDescent="0.25">
      <c r="A11" s="190"/>
      <c r="B11" s="193"/>
      <c r="C11" s="196"/>
      <c r="D11" s="215"/>
      <c r="E11" s="215"/>
      <c r="F11" s="215"/>
      <c r="G11" s="187"/>
      <c r="H11" s="187"/>
      <c r="I11" s="200"/>
      <c r="J11" s="187"/>
      <c r="K11" s="187"/>
      <c r="L11" s="207"/>
      <c r="M11" s="210"/>
      <c r="N11" s="187"/>
    </row>
    <row r="12" spans="1:14" s="17" customFormat="1" ht="17.25" customHeight="1" x14ac:dyDescent="0.25">
      <c r="A12" s="190"/>
      <c r="B12" s="193"/>
      <c r="C12" s="196"/>
      <c r="D12" s="215"/>
      <c r="E12" s="215"/>
      <c r="F12" s="215"/>
      <c r="G12" s="187"/>
      <c r="H12" s="187"/>
      <c r="I12" s="201"/>
      <c r="J12" s="187"/>
      <c r="K12" s="187"/>
      <c r="L12" s="207"/>
      <c r="M12" s="210"/>
      <c r="N12" s="187"/>
    </row>
    <row r="13" spans="1:14" s="17" customFormat="1" ht="23.25" hidden="1" customHeight="1" x14ac:dyDescent="0.25">
      <c r="A13" s="190"/>
      <c r="B13" s="193"/>
      <c r="C13" s="196"/>
      <c r="D13" s="76"/>
      <c r="E13" s="76"/>
      <c r="F13" s="76"/>
      <c r="G13" s="187"/>
      <c r="H13" s="77"/>
      <c r="I13" s="77"/>
      <c r="J13" s="77"/>
      <c r="K13" s="77"/>
      <c r="L13" s="207"/>
      <c r="M13" s="210"/>
      <c r="N13" s="30"/>
    </row>
    <row r="14" spans="1:14" s="17" customFormat="1" ht="23.25" hidden="1" customHeight="1" x14ac:dyDescent="0.25">
      <c r="A14" s="191"/>
      <c r="B14" s="194"/>
      <c r="C14" s="197"/>
      <c r="D14" s="78"/>
      <c r="E14" s="78"/>
      <c r="F14" s="78"/>
      <c r="G14" s="187"/>
      <c r="H14" s="77"/>
      <c r="I14" s="77"/>
      <c r="J14" s="77"/>
      <c r="K14" s="77"/>
      <c r="L14" s="208"/>
      <c r="M14" s="211"/>
      <c r="N14" s="30"/>
    </row>
    <row r="15" spans="1:14" s="20" customFormat="1" ht="20.25" x14ac:dyDescent="0.25">
      <c r="A15" s="18" t="s">
        <v>14</v>
      </c>
      <c r="B15" s="18" t="s">
        <v>15</v>
      </c>
      <c r="C15" s="19">
        <v>1</v>
      </c>
      <c r="D15" s="19">
        <v>1</v>
      </c>
      <c r="E15" s="19">
        <v>2</v>
      </c>
      <c r="F15" s="19">
        <v>3</v>
      </c>
      <c r="G15" s="18">
        <v>4</v>
      </c>
      <c r="H15" s="18">
        <v>4</v>
      </c>
      <c r="I15" s="18">
        <v>5</v>
      </c>
      <c r="J15" s="18">
        <v>6</v>
      </c>
      <c r="K15" s="18">
        <v>7</v>
      </c>
      <c r="L15" s="79">
        <v>5</v>
      </c>
      <c r="M15" s="80">
        <v>6</v>
      </c>
      <c r="N15" s="18">
        <v>7</v>
      </c>
    </row>
    <row r="16" spans="1:14" s="15" customFormat="1" ht="27.75" hidden="1" x14ac:dyDescent="0.35">
      <c r="A16" s="21"/>
      <c r="B16" s="22" t="s">
        <v>16</v>
      </c>
      <c r="C16" s="23"/>
      <c r="D16" s="81"/>
      <c r="E16" s="81"/>
      <c r="F16" s="81"/>
      <c r="G16" s="82"/>
      <c r="H16" s="83"/>
      <c r="I16" s="83"/>
      <c r="J16" s="83"/>
      <c r="K16" s="83"/>
      <c r="L16" s="84"/>
      <c r="M16" s="84"/>
      <c r="N16" s="85"/>
    </row>
    <row r="17" spans="1:14" ht="40.5" x14ac:dyDescent="0.25">
      <c r="A17" s="24">
        <v>1</v>
      </c>
      <c r="B17" s="25" t="s">
        <v>17</v>
      </c>
      <c r="C17" s="26" t="s">
        <v>18</v>
      </c>
      <c r="D17" s="86">
        <f>[2]V_МО____нов!AB17+[2]V_МО____нов!AC17</f>
        <v>442</v>
      </c>
      <c r="E17" s="86">
        <f>[4]Итого!AB11+[4]Итого!AC11</f>
        <v>451</v>
      </c>
      <c r="F17" s="86">
        <f>ROUND(E17/9*12,0)</f>
        <v>601</v>
      </c>
      <c r="G17" s="86">
        <v>442</v>
      </c>
      <c r="H17" s="87">
        <f>G17</f>
        <v>442</v>
      </c>
      <c r="I17" s="87"/>
      <c r="J17" s="87"/>
      <c r="K17" s="87">
        <f>ROUND(G17*$K$110,0)</f>
        <v>0</v>
      </c>
      <c r="L17" s="88">
        <v>1526</v>
      </c>
      <c r="M17" s="89">
        <f>L17</f>
        <v>1526</v>
      </c>
      <c r="N17" s="87">
        <f>G17</f>
        <v>442</v>
      </c>
    </row>
    <row r="18" spans="1:14" ht="40.5" x14ac:dyDescent="0.25">
      <c r="A18" s="24">
        <f>A17+1</f>
        <v>2</v>
      </c>
      <c r="B18" s="25" t="s">
        <v>20</v>
      </c>
      <c r="C18" s="26" t="s">
        <v>21</v>
      </c>
      <c r="D18" s="86">
        <f>[2]V_МО____нов!AB18+[2]V_МО____нов!AC18</f>
        <v>250</v>
      </c>
      <c r="E18" s="86">
        <f>[4]Итого!AB12+[4]Итого!AC12</f>
        <v>205</v>
      </c>
      <c r="F18" s="86">
        <f>ROUND(E18/9*12,0)</f>
        <v>273</v>
      </c>
      <c r="G18" s="86">
        <v>250</v>
      </c>
      <c r="H18" s="87">
        <f>G18</f>
        <v>250</v>
      </c>
      <c r="I18" s="87"/>
      <c r="J18" s="87"/>
      <c r="K18" s="87">
        <f>ROUND(G18*$K$110,0)</f>
        <v>0</v>
      </c>
      <c r="L18" s="88">
        <v>1526</v>
      </c>
      <c r="M18" s="89"/>
      <c r="N18" s="87">
        <f>G18</f>
        <v>250</v>
      </c>
    </row>
    <row r="19" spans="1:14" ht="27.75" hidden="1" x14ac:dyDescent="0.25">
      <c r="A19" s="24">
        <f t="shared" ref="A19:A21" si="0">A18+1</f>
        <v>3</v>
      </c>
      <c r="B19" s="25" t="s">
        <v>22</v>
      </c>
      <c r="C19" s="26" t="s">
        <v>23</v>
      </c>
      <c r="D19" s="90"/>
      <c r="E19" s="90"/>
      <c r="F19" s="90"/>
      <c r="G19" s="91"/>
      <c r="H19" s="92"/>
      <c r="I19" s="92"/>
      <c r="J19" s="92"/>
      <c r="K19" s="92"/>
      <c r="L19" s="93"/>
      <c r="M19" s="94"/>
      <c r="N19" s="95"/>
    </row>
    <row r="20" spans="1:14" ht="27.75" hidden="1" x14ac:dyDescent="0.25">
      <c r="A20" s="24">
        <f t="shared" si="0"/>
        <v>4</v>
      </c>
      <c r="B20" s="25" t="s">
        <v>24</v>
      </c>
      <c r="C20" s="26" t="s">
        <v>25</v>
      </c>
      <c r="D20" s="90"/>
      <c r="E20" s="90"/>
      <c r="F20" s="90"/>
      <c r="G20" s="91"/>
      <c r="H20" s="92"/>
      <c r="I20" s="92"/>
      <c r="J20" s="92"/>
      <c r="K20" s="92"/>
      <c r="L20" s="93"/>
      <c r="M20" s="94"/>
      <c r="N20" s="95"/>
    </row>
    <row r="21" spans="1:14" ht="27.75" hidden="1" x14ac:dyDescent="0.25">
      <c r="A21" s="24">
        <f t="shared" si="0"/>
        <v>5</v>
      </c>
      <c r="B21" s="25" t="s">
        <v>26</v>
      </c>
      <c r="C21" s="26" t="s">
        <v>27</v>
      </c>
      <c r="D21" s="90"/>
      <c r="E21" s="90"/>
      <c r="F21" s="90"/>
      <c r="G21" s="91"/>
      <c r="H21" s="92"/>
      <c r="I21" s="92"/>
      <c r="J21" s="92"/>
      <c r="K21" s="92"/>
      <c r="L21" s="93"/>
      <c r="M21" s="94"/>
      <c r="N21" s="95"/>
    </row>
    <row r="22" spans="1:14" ht="27" x14ac:dyDescent="0.25">
      <c r="A22" s="32"/>
      <c r="B22" s="33" t="s">
        <v>28</v>
      </c>
      <c r="C22" s="34"/>
      <c r="D22" s="96">
        <f>SUM(D17:D21)</f>
        <v>692</v>
      </c>
      <c r="E22" s="96">
        <f>SUM(E17:E21)</f>
        <v>656</v>
      </c>
      <c r="F22" s="96">
        <f>SUM(F17:F21)</f>
        <v>874</v>
      </c>
      <c r="G22" s="96">
        <f>SUM(G17:G21)</f>
        <v>692</v>
      </c>
      <c r="H22" s="97">
        <f>SUM(H17:H21)</f>
        <v>692</v>
      </c>
      <c r="I22" s="97">
        <f t="shared" ref="I22:N22" si="1">SUM(I17:I21)</f>
        <v>0</v>
      </c>
      <c r="J22" s="97">
        <f t="shared" si="1"/>
        <v>0</v>
      </c>
      <c r="K22" s="97">
        <f t="shared" si="1"/>
        <v>0</v>
      </c>
      <c r="L22" s="97">
        <f t="shared" si="1"/>
        <v>3052</v>
      </c>
      <c r="M22" s="96">
        <f t="shared" si="1"/>
        <v>1526</v>
      </c>
      <c r="N22" s="97">
        <f t="shared" si="1"/>
        <v>692</v>
      </c>
    </row>
    <row r="23" spans="1:14" ht="27.75" x14ac:dyDescent="0.25">
      <c r="A23" s="24">
        <f>A21+1</f>
        <v>6</v>
      </c>
      <c r="B23" s="25" t="s">
        <v>29</v>
      </c>
      <c r="C23" s="26" t="s">
        <v>30</v>
      </c>
      <c r="D23" s="86">
        <f>[2]V_МО____нов!AB23+[2]V_МО____нов!AC23</f>
        <v>1000</v>
      </c>
      <c r="E23" s="86">
        <f>[4]Итого!AB17+[4]Итого!AC17</f>
        <v>1032</v>
      </c>
      <c r="F23" s="86">
        <f>ROUND(E23/9*12,0)</f>
        <v>1376</v>
      </c>
      <c r="G23" s="98">
        <v>1000</v>
      </c>
      <c r="H23" s="87">
        <f>G23</f>
        <v>1000</v>
      </c>
      <c r="I23" s="87"/>
      <c r="J23" s="87"/>
      <c r="K23" s="87">
        <f>ROUND(G23*$K$110,0)</f>
        <v>0</v>
      </c>
      <c r="L23" s="93"/>
      <c r="M23" s="94"/>
      <c r="N23" s="87">
        <f>G23</f>
        <v>1000</v>
      </c>
    </row>
    <row r="24" spans="1:14" ht="27.75" hidden="1" x14ac:dyDescent="0.25">
      <c r="A24" s="24">
        <f>A23+1</f>
        <v>7</v>
      </c>
      <c r="B24" s="25" t="s">
        <v>31</v>
      </c>
      <c r="C24" s="26" t="s">
        <v>32</v>
      </c>
      <c r="D24" s="90"/>
      <c r="E24" s="90"/>
      <c r="F24" s="90"/>
      <c r="G24" s="99"/>
      <c r="H24" s="100"/>
      <c r="I24" s="100"/>
      <c r="J24" s="100"/>
      <c r="K24" s="100"/>
      <c r="L24" s="88">
        <v>1526</v>
      </c>
      <c r="M24" s="89"/>
      <c r="N24" s="95"/>
    </row>
    <row r="25" spans="1:14" ht="27.75" hidden="1" x14ac:dyDescent="0.25">
      <c r="A25" s="24">
        <f t="shared" ref="A25:A28" si="2">A24+1</f>
        <v>8</v>
      </c>
      <c r="B25" s="25" t="s">
        <v>33</v>
      </c>
      <c r="C25" s="26" t="s">
        <v>34</v>
      </c>
      <c r="D25" s="90"/>
      <c r="E25" s="90"/>
      <c r="F25" s="90"/>
      <c r="G25" s="99"/>
      <c r="H25" s="100"/>
      <c r="I25" s="100"/>
      <c r="J25" s="100"/>
      <c r="K25" s="100"/>
      <c r="L25" s="93"/>
      <c r="M25" s="94"/>
      <c r="N25" s="95"/>
    </row>
    <row r="26" spans="1:14" ht="27.75" hidden="1" x14ac:dyDescent="0.25">
      <c r="A26" s="24">
        <f t="shared" si="2"/>
        <v>9</v>
      </c>
      <c r="B26" s="25" t="s">
        <v>35</v>
      </c>
      <c r="C26" s="26" t="s">
        <v>36</v>
      </c>
      <c r="D26" s="90"/>
      <c r="E26" s="90"/>
      <c r="F26" s="90"/>
      <c r="G26" s="99"/>
      <c r="H26" s="100"/>
      <c r="I26" s="100"/>
      <c r="J26" s="100"/>
      <c r="K26" s="100"/>
      <c r="L26" s="93"/>
      <c r="M26" s="94"/>
      <c r="N26" s="95"/>
    </row>
    <row r="27" spans="1:14" ht="45.75" hidden="1" customHeight="1" x14ac:dyDescent="0.25">
      <c r="A27" s="24">
        <f t="shared" si="2"/>
        <v>10</v>
      </c>
      <c r="B27" s="25" t="s">
        <v>37</v>
      </c>
      <c r="C27" s="26" t="s">
        <v>38</v>
      </c>
      <c r="D27" s="90"/>
      <c r="E27" s="90"/>
      <c r="F27" s="90"/>
      <c r="G27" s="99"/>
      <c r="H27" s="100"/>
      <c r="I27" s="100"/>
      <c r="J27" s="100"/>
      <c r="K27" s="100"/>
      <c r="L27" s="88">
        <v>3052</v>
      </c>
      <c r="M27" s="89">
        <f>L27</f>
        <v>3052</v>
      </c>
      <c r="N27" s="95"/>
    </row>
    <row r="28" spans="1:14" ht="55.5" hidden="1" customHeight="1" x14ac:dyDescent="0.25">
      <c r="A28" s="24">
        <f t="shared" si="2"/>
        <v>11</v>
      </c>
      <c r="B28" s="25" t="s">
        <v>40</v>
      </c>
      <c r="C28" s="26" t="s">
        <v>41</v>
      </c>
      <c r="D28" s="90"/>
      <c r="E28" s="90"/>
      <c r="F28" s="90"/>
      <c r="G28" s="99"/>
      <c r="H28" s="100"/>
      <c r="I28" s="100"/>
      <c r="J28" s="100"/>
      <c r="K28" s="100"/>
      <c r="L28" s="101">
        <v>3052</v>
      </c>
      <c r="M28" s="102">
        <f>L28</f>
        <v>3052</v>
      </c>
      <c r="N28" s="95"/>
    </row>
    <row r="29" spans="1:14" ht="27" x14ac:dyDescent="0.25">
      <c r="A29" s="32"/>
      <c r="B29" s="33" t="s">
        <v>43</v>
      </c>
      <c r="C29" s="41"/>
      <c r="D29" s="103">
        <f>SUM(D23:D28)</f>
        <v>1000</v>
      </c>
      <c r="E29" s="103">
        <f>SUM(E23:E28)</f>
        <v>1032</v>
      </c>
      <c r="F29" s="103">
        <f>SUM(F23:F28)</f>
        <v>1376</v>
      </c>
      <c r="G29" s="103">
        <f>SUM(G23:G28)</f>
        <v>1000</v>
      </c>
      <c r="H29" s="104">
        <f>SUM(H23:H28)</f>
        <v>1000</v>
      </c>
      <c r="I29" s="104">
        <f t="shared" ref="I29:N29" si="3">SUM(I23:I28)</f>
        <v>0</v>
      </c>
      <c r="J29" s="104">
        <f t="shared" si="3"/>
        <v>0</v>
      </c>
      <c r="K29" s="104">
        <f t="shared" si="3"/>
        <v>0</v>
      </c>
      <c r="L29" s="104">
        <f t="shared" si="3"/>
        <v>7630</v>
      </c>
      <c r="M29" s="103">
        <f t="shared" si="3"/>
        <v>6104</v>
      </c>
      <c r="N29" s="104">
        <f t="shared" si="3"/>
        <v>1000</v>
      </c>
    </row>
    <row r="30" spans="1:14" ht="40.5" hidden="1" x14ac:dyDescent="0.25">
      <c r="A30" s="24">
        <f>A28+1</f>
        <v>12</v>
      </c>
      <c r="B30" s="25" t="s">
        <v>44</v>
      </c>
      <c r="C30" s="26" t="s">
        <v>45</v>
      </c>
      <c r="D30" s="90"/>
      <c r="E30" s="90"/>
      <c r="F30" s="90"/>
      <c r="G30" s="99"/>
      <c r="H30" s="100"/>
      <c r="I30" s="100"/>
      <c r="J30" s="100"/>
      <c r="K30" s="100"/>
      <c r="L30" s="93"/>
      <c r="M30" s="94"/>
      <c r="N30" s="95"/>
    </row>
    <row r="31" spans="1:14" ht="45.75" hidden="1" customHeight="1" x14ac:dyDescent="0.25">
      <c r="A31" s="24">
        <f>A30+1</f>
        <v>13</v>
      </c>
      <c r="B31" s="25" t="s">
        <v>46</v>
      </c>
      <c r="C31" s="26" t="s">
        <v>47</v>
      </c>
      <c r="D31" s="90"/>
      <c r="E31" s="90"/>
      <c r="F31" s="90"/>
      <c r="G31" s="105"/>
      <c r="H31" s="106"/>
      <c r="I31" s="106"/>
      <c r="J31" s="106"/>
      <c r="K31" s="106"/>
      <c r="L31" s="88">
        <v>3052</v>
      </c>
      <c r="M31" s="89">
        <f t="shared" ref="M31:M32" si="4">L31</f>
        <v>3052</v>
      </c>
      <c r="N31" s="95"/>
    </row>
    <row r="32" spans="1:14" ht="40.5" customHeight="1" x14ac:dyDescent="0.25">
      <c r="A32" s="24">
        <f>A31+1</f>
        <v>14</v>
      </c>
      <c r="B32" s="25" t="s">
        <v>49</v>
      </c>
      <c r="C32" s="26" t="s">
        <v>50</v>
      </c>
      <c r="D32" s="86">
        <f>[2]V_МО____нов!AB32+[2]V_МО____нов!AC32</f>
        <v>1000</v>
      </c>
      <c r="E32" s="86">
        <f>[4]Итого!AB26+[4]Итого!AC26</f>
        <v>479</v>
      </c>
      <c r="F32" s="86">
        <f>ROUND(E32/9*12,0)</f>
        <v>639</v>
      </c>
      <c r="G32" s="98">
        <v>1000</v>
      </c>
      <c r="H32" s="87">
        <f>G32</f>
        <v>1000</v>
      </c>
      <c r="I32" s="87"/>
      <c r="J32" s="87"/>
      <c r="K32" s="87">
        <f>ROUND(G32*$K$110,0)</f>
        <v>0</v>
      </c>
      <c r="L32" s="88">
        <v>382</v>
      </c>
      <c r="M32" s="89">
        <f t="shared" si="4"/>
        <v>382</v>
      </c>
      <c r="N32" s="87">
        <f>G32</f>
        <v>1000</v>
      </c>
    </row>
    <row r="33" spans="1:14" ht="75.75" customHeight="1" x14ac:dyDescent="0.25">
      <c r="A33" s="32"/>
      <c r="B33" s="33" t="s">
        <v>51</v>
      </c>
      <c r="C33" s="48"/>
      <c r="D33" s="103">
        <f t="shared" ref="D33:F33" si="5">SUM(D30:D32)</f>
        <v>1000</v>
      </c>
      <c r="E33" s="103">
        <f t="shared" si="5"/>
        <v>479</v>
      </c>
      <c r="F33" s="103">
        <f t="shared" si="5"/>
        <v>639</v>
      </c>
      <c r="G33" s="103">
        <f>SUM(G30:G32)</f>
        <v>1000</v>
      </c>
      <c r="H33" s="104">
        <f>SUM(H30:H32)</f>
        <v>1000</v>
      </c>
      <c r="I33" s="104">
        <f t="shared" ref="I33:N33" si="6">SUM(I30:I32)</f>
        <v>0</v>
      </c>
      <c r="J33" s="104">
        <f t="shared" si="6"/>
        <v>0</v>
      </c>
      <c r="K33" s="104">
        <f t="shared" si="6"/>
        <v>0</v>
      </c>
      <c r="L33" s="104">
        <f t="shared" si="6"/>
        <v>3434</v>
      </c>
      <c r="M33" s="103">
        <f t="shared" si="6"/>
        <v>3434</v>
      </c>
      <c r="N33" s="104">
        <f t="shared" si="6"/>
        <v>1000</v>
      </c>
    </row>
    <row r="34" spans="1:14" ht="45.75" hidden="1" customHeight="1" x14ac:dyDescent="0.25">
      <c r="A34" s="24">
        <f>A32+1</f>
        <v>15</v>
      </c>
      <c r="B34" s="50" t="s">
        <v>52</v>
      </c>
      <c r="C34" s="26" t="s">
        <v>53</v>
      </c>
      <c r="D34" s="90"/>
      <c r="E34" s="90"/>
      <c r="F34" s="90"/>
      <c r="G34" s="99"/>
      <c r="H34" s="100"/>
      <c r="I34" s="100"/>
      <c r="J34" s="100"/>
      <c r="K34" s="100"/>
      <c r="L34" s="93"/>
      <c r="M34" s="89">
        <f t="shared" ref="M34:M47" si="7">L34</f>
        <v>0</v>
      </c>
      <c r="N34" s="95"/>
    </row>
    <row r="35" spans="1:14" ht="44.25" hidden="1" customHeight="1" x14ac:dyDescent="0.25">
      <c r="A35" s="24">
        <f>A34+1</f>
        <v>16</v>
      </c>
      <c r="B35" s="25" t="s">
        <v>54</v>
      </c>
      <c r="C35" s="26" t="s">
        <v>55</v>
      </c>
      <c r="D35" s="90"/>
      <c r="E35" s="90"/>
      <c r="F35" s="90"/>
      <c r="G35" s="99"/>
      <c r="H35" s="100"/>
      <c r="I35" s="100"/>
      <c r="J35" s="100"/>
      <c r="K35" s="100"/>
      <c r="L35" s="88">
        <v>382</v>
      </c>
      <c r="M35" s="89">
        <f t="shared" si="7"/>
        <v>382</v>
      </c>
      <c r="N35" s="95"/>
    </row>
    <row r="36" spans="1:14" ht="42" customHeight="1" x14ac:dyDescent="0.25">
      <c r="A36" s="24">
        <f t="shared" ref="A36:A55" si="8">A35+1</f>
        <v>17</v>
      </c>
      <c r="B36" s="25" t="s">
        <v>57</v>
      </c>
      <c r="C36" s="26" t="s">
        <v>58</v>
      </c>
      <c r="D36" s="86">
        <f>[2]V_МО____нов!AB36+[2]V_МО____нов!AC36</f>
        <v>500</v>
      </c>
      <c r="E36" s="86">
        <f>[4]Итого!AB30+[4]Итого!AC30</f>
        <v>0</v>
      </c>
      <c r="F36" s="86">
        <f t="shared" ref="F36:F50" si="9">ROUND(E36/9*12,0)</f>
        <v>0</v>
      </c>
      <c r="G36" s="98">
        <v>495</v>
      </c>
      <c r="H36" s="87">
        <f t="shared" ref="H36:H50" si="10">G36</f>
        <v>495</v>
      </c>
      <c r="I36" s="87"/>
      <c r="J36" s="87"/>
      <c r="K36" s="87">
        <f>ROUND(G36*$K$110,0)</f>
        <v>0</v>
      </c>
      <c r="L36" s="93"/>
      <c r="M36" s="89">
        <f t="shared" si="7"/>
        <v>0</v>
      </c>
      <c r="N36" s="87">
        <f t="shared" ref="N36:N50" si="11">G36</f>
        <v>495</v>
      </c>
    </row>
    <row r="37" spans="1:14" ht="49.5" hidden="1" customHeight="1" x14ac:dyDescent="0.25">
      <c r="A37" s="24">
        <f t="shared" si="8"/>
        <v>18</v>
      </c>
      <c r="B37" s="25" t="s">
        <v>59</v>
      </c>
      <c r="C37" s="26" t="s">
        <v>60</v>
      </c>
      <c r="D37" s="86">
        <f>[2]V_МО____нов!AB37+[2]V_МО____нов!AC37</f>
        <v>0</v>
      </c>
      <c r="E37" s="86">
        <f>[4]Итого!AB31+[4]Итого!AC31</f>
        <v>0</v>
      </c>
      <c r="F37" s="86">
        <f t="shared" si="9"/>
        <v>0</v>
      </c>
      <c r="G37" s="98"/>
      <c r="H37" s="87">
        <f t="shared" si="10"/>
        <v>0</v>
      </c>
      <c r="I37" s="87"/>
      <c r="J37" s="87"/>
      <c r="K37" s="87"/>
      <c r="L37" s="88">
        <v>382</v>
      </c>
      <c r="M37" s="89">
        <f t="shared" si="7"/>
        <v>382</v>
      </c>
      <c r="N37" s="87">
        <f t="shared" si="11"/>
        <v>0</v>
      </c>
    </row>
    <row r="38" spans="1:14" s="52" customFormat="1" ht="36.75" hidden="1" customHeight="1" x14ac:dyDescent="0.25">
      <c r="A38" s="24">
        <f t="shared" si="8"/>
        <v>19</v>
      </c>
      <c r="B38" s="25" t="s">
        <v>62</v>
      </c>
      <c r="C38" s="26" t="s">
        <v>63</v>
      </c>
      <c r="D38" s="86">
        <f>[2]V_МО____нов!AB38+[2]V_МО____нов!AC38</f>
        <v>0</v>
      </c>
      <c r="E38" s="86">
        <f>[4]Итого!AB32+[4]Итого!AC32</f>
        <v>0</v>
      </c>
      <c r="F38" s="86">
        <f t="shared" si="9"/>
        <v>0</v>
      </c>
      <c r="G38" s="98"/>
      <c r="H38" s="87">
        <f t="shared" si="10"/>
        <v>0</v>
      </c>
      <c r="I38" s="87"/>
      <c r="J38" s="87"/>
      <c r="K38" s="87"/>
      <c r="L38" s="88">
        <v>382</v>
      </c>
      <c r="M38" s="89">
        <f t="shared" si="7"/>
        <v>382</v>
      </c>
      <c r="N38" s="87">
        <f t="shared" si="11"/>
        <v>0</v>
      </c>
    </row>
    <row r="39" spans="1:14" s="52" customFormat="1" ht="27.75" hidden="1" x14ac:dyDescent="0.25">
      <c r="A39" s="24">
        <f t="shared" si="8"/>
        <v>20</v>
      </c>
      <c r="B39" s="25" t="s">
        <v>64</v>
      </c>
      <c r="C39" s="26" t="s">
        <v>65</v>
      </c>
      <c r="D39" s="86">
        <f>[2]V_МО____нов!AB39+[2]V_МО____нов!AC39</f>
        <v>0</v>
      </c>
      <c r="E39" s="86">
        <f>[4]Итого!AB33+[4]Итого!AC33</f>
        <v>0</v>
      </c>
      <c r="F39" s="86">
        <f t="shared" si="9"/>
        <v>0</v>
      </c>
      <c r="G39" s="98"/>
      <c r="H39" s="87">
        <f t="shared" si="10"/>
        <v>0</v>
      </c>
      <c r="I39" s="87"/>
      <c r="J39" s="87"/>
      <c r="K39" s="87"/>
      <c r="L39" s="88"/>
      <c r="M39" s="89">
        <f t="shared" si="7"/>
        <v>0</v>
      </c>
      <c r="N39" s="87">
        <f t="shared" si="11"/>
        <v>0</v>
      </c>
    </row>
    <row r="40" spans="1:14" ht="55.5" customHeight="1" x14ac:dyDescent="0.25">
      <c r="A40" s="24">
        <f t="shared" si="8"/>
        <v>21</v>
      </c>
      <c r="B40" s="25" t="s">
        <v>67</v>
      </c>
      <c r="C40" s="26" t="s">
        <v>68</v>
      </c>
      <c r="D40" s="86">
        <f>[2]V_МО____нов!AB40+[2]V_МО____нов!AC40</f>
        <v>500</v>
      </c>
      <c r="E40" s="86">
        <f>[4]Итого!AB34+[4]Итого!AC34</f>
        <v>0</v>
      </c>
      <c r="F40" s="86">
        <f t="shared" si="9"/>
        <v>0</v>
      </c>
      <c r="G40" s="98">
        <v>500</v>
      </c>
      <c r="H40" s="87">
        <f t="shared" si="10"/>
        <v>500</v>
      </c>
      <c r="I40" s="87"/>
      <c r="J40" s="87"/>
      <c r="K40" s="87">
        <f>ROUND(G40*$K$110,0)</f>
        <v>0</v>
      </c>
      <c r="L40" s="88">
        <v>1908</v>
      </c>
      <c r="M40" s="89">
        <f t="shared" si="7"/>
        <v>1908</v>
      </c>
      <c r="N40" s="87">
        <f t="shared" si="11"/>
        <v>500</v>
      </c>
    </row>
    <row r="41" spans="1:14" ht="27.75" hidden="1" x14ac:dyDescent="0.25">
      <c r="A41" s="24">
        <f t="shared" si="8"/>
        <v>22</v>
      </c>
      <c r="B41" s="50" t="s">
        <v>70</v>
      </c>
      <c r="C41" s="26" t="s">
        <v>71</v>
      </c>
      <c r="D41" s="86">
        <f>[2]V_МО____нов!AB41+[2]V_МО____нов!AC41</f>
        <v>0</v>
      </c>
      <c r="E41" s="86">
        <f>[4]Итого!AB35+[4]Итого!AC35</f>
        <v>0</v>
      </c>
      <c r="F41" s="86">
        <f t="shared" si="9"/>
        <v>0</v>
      </c>
      <c r="G41" s="98"/>
      <c r="H41" s="87">
        <f t="shared" si="10"/>
        <v>0</v>
      </c>
      <c r="I41" s="87"/>
      <c r="J41" s="87"/>
      <c r="K41" s="87"/>
      <c r="L41" s="88">
        <v>382</v>
      </c>
      <c r="M41" s="89">
        <f t="shared" si="7"/>
        <v>382</v>
      </c>
      <c r="N41" s="87">
        <f t="shared" si="11"/>
        <v>0</v>
      </c>
    </row>
    <row r="42" spans="1:14" ht="27.75" hidden="1" x14ac:dyDescent="0.25">
      <c r="A42" s="24">
        <f t="shared" si="8"/>
        <v>23</v>
      </c>
      <c r="B42" s="54" t="s">
        <v>73</v>
      </c>
      <c r="C42" s="55" t="s">
        <v>74</v>
      </c>
      <c r="D42" s="86">
        <f>[2]V_МО____нов!AB42+[2]V_МО____нов!AC42</f>
        <v>0</v>
      </c>
      <c r="E42" s="86">
        <f>[4]Итого!AB36+[4]Итого!AC36</f>
        <v>0</v>
      </c>
      <c r="F42" s="86">
        <f t="shared" si="9"/>
        <v>0</v>
      </c>
      <c r="G42" s="98"/>
      <c r="H42" s="87">
        <f t="shared" si="10"/>
        <v>0</v>
      </c>
      <c r="I42" s="87"/>
      <c r="J42" s="87"/>
      <c r="K42" s="87"/>
      <c r="L42" s="88"/>
      <c r="M42" s="89">
        <f t="shared" si="7"/>
        <v>0</v>
      </c>
      <c r="N42" s="87">
        <f t="shared" si="11"/>
        <v>0</v>
      </c>
    </row>
    <row r="43" spans="1:14" ht="27.75" hidden="1" x14ac:dyDescent="0.25">
      <c r="A43" s="24">
        <f t="shared" si="8"/>
        <v>24</v>
      </c>
      <c r="B43" s="25" t="s">
        <v>75</v>
      </c>
      <c r="C43" s="26" t="s">
        <v>76</v>
      </c>
      <c r="D43" s="86">
        <f>[2]V_МО____нов!AB43+[2]V_МО____нов!AC43</f>
        <v>0</v>
      </c>
      <c r="E43" s="86">
        <f>[4]Итого!AB37+[4]Итого!AC37</f>
        <v>0</v>
      </c>
      <c r="F43" s="86">
        <f t="shared" si="9"/>
        <v>0</v>
      </c>
      <c r="G43" s="98"/>
      <c r="H43" s="87">
        <f t="shared" si="10"/>
        <v>0</v>
      </c>
      <c r="I43" s="87"/>
      <c r="J43" s="87"/>
      <c r="K43" s="87"/>
      <c r="L43" s="88"/>
      <c r="M43" s="89">
        <f t="shared" si="7"/>
        <v>0</v>
      </c>
      <c r="N43" s="87">
        <f t="shared" si="11"/>
        <v>0</v>
      </c>
    </row>
    <row r="44" spans="1:14" ht="27.75" hidden="1" x14ac:dyDescent="0.25">
      <c r="A44" s="24">
        <f t="shared" si="8"/>
        <v>25</v>
      </c>
      <c r="B44" s="25" t="s">
        <v>77</v>
      </c>
      <c r="C44" s="26" t="s">
        <v>78</v>
      </c>
      <c r="D44" s="86">
        <f>[2]V_МО____нов!AB44+[2]V_МО____нов!AC44</f>
        <v>0</v>
      </c>
      <c r="E44" s="86">
        <f>[4]Итого!AB38+[4]Итого!AC38</f>
        <v>0</v>
      </c>
      <c r="F44" s="86">
        <f t="shared" si="9"/>
        <v>0</v>
      </c>
      <c r="G44" s="98"/>
      <c r="H44" s="87">
        <f t="shared" si="10"/>
        <v>0</v>
      </c>
      <c r="I44" s="87"/>
      <c r="J44" s="87"/>
      <c r="K44" s="87"/>
      <c r="L44" s="88"/>
      <c r="M44" s="89">
        <f t="shared" si="7"/>
        <v>0</v>
      </c>
      <c r="N44" s="87">
        <f t="shared" si="11"/>
        <v>0</v>
      </c>
    </row>
    <row r="45" spans="1:14" ht="60.75" hidden="1" customHeight="1" x14ac:dyDescent="0.25">
      <c r="A45" s="24">
        <f t="shared" si="8"/>
        <v>26</v>
      </c>
      <c r="B45" s="25" t="s">
        <v>79</v>
      </c>
      <c r="C45" s="26" t="s">
        <v>80</v>
      </c>
      <c r="D45" s="86">
        <f>[2]V_МО____нов!AB45+[2]V_МО____нов!AC45</f>
        <v>0</v>
      </c>
      <c r="E45" s="86">
        <f>[4]Итого!AB39+[4]Итого!AC39</f>
        <v>0</v>
      </c>
      <c r="F45" s="86">
        <f t="shared" si="9"/>
        <v>0</v>
      </c>
      <c r="G45" s="98"/>
      <c r="H45" s="87">
        <f t="shared" si="10"/>
        <v>0</v>
      </c>
      <c r="I45" s="87"/>
      <c r="J45" s="87"/>
      <c r="K45" s="87"/>
      <c r="L45" s="88">
        <v>1908</v>
      </c>
      <c r="M45" s="89">
        <f t="shared" si="7"/>
        <v>1908</v>
      </c>
      <c r="N45" s="87">
        <f t="shared" si="11"/>
        <v>0</v>
      </c>
    </row>
    <row r="46" spans="1:14" ht="55.5" customHeight="1" x14ac:dyDescent="0.25">
      <c r="A46" s="24">
        <f t="shared" si="8"/>
        <v>27</v>
      </c>
      <c r="B46" s="25" t="s">
        <v>81</v>
      </c>
      <c r="C46" s="26" t="s">
        <v>82</v>
      </c>
      <c r="D46" s="86">
        <f>[2]V_МО____нов!AB46+[2]V_МО____нов!AC46</f>
        <v>500</v>
      </c>
      <c r="E46" s="86">
        <f>[4]Итого!AB40+[4]Итого!AC40</f>
        <v>0</v>
      </c>
      <c r="F46" s="86">
        <f t="shared" si="9"/>
        <v>0</v>
      </c>
      <c r="G46" s="98">
        <v>250</v>
      </c>
      <c r="H46" s="87">
        <f t="shared" si="10"/>
        <v>250</v>
      </c>
      <c r="I46" s="87"/>
      <c r="J46" s="87"/>
      <c r="K46" s="87">
        <f>ROUND(G46*$K$110,0)</f>
        <v>0</v>
      </c>
      <c r="L46" s="88">
        <v>382</v>
      </c>
      <c r="M46" s="89">
        <f t="shared" si="7"/>
        <v>382</v>
      </c>
      <c r="N46" s="87">
        <f t="shared" si="11"/>
        <v>250</v>
      </c>
    </row>
    <row r="47" spans="1:14" ht="51.75" hidden="1" customHeight="1" x14ac:dyDescent="0.25">
      <c r="A47" s="24">
        <f t="shared" si="8"/>
        <v>28</v>
      </c>
      <c r="B47" s="25" t="s">
        <v>84</v>
      </c>
      <c r="C47" s="26" t="s">
        <v>85</v>
      </c>
      <c r="D47" s="86">
        <f>[2]V_МО____нов!AB47+[2]V_МО____нов!AC47</f>
        <v>0</v>
      </c>
      <c r="E47" s="86">
        <f>[4]Итого!AB41+[4]Итого!AC41</f>
        <v>0</v>
      </c>
      <c r="F47" s="86">
        <f t="shared" si="9"/>
        <v>0</v>
      </c>
      <c r="G47" s="98"/>
      <c r="H47" s="87">
        <f t="shared" si="10"/>
        <v>0</v>
      </c>
      <c r="I47" s="87"/>
      <c r="J47" s="87"/>
      <c r="K47" s="87"/>
      <c r="L47" s="88">
        <v>1908</v>
      </c>
      <c r="M47" s="89">
        <f t="shared" si="7"/>
        <v>1908</v>
      </c>
      <c r="N47" s="87">
        <f t="shared" si="11"/>
        <v>0</v>
      </c>
    </row>
    <row r="48" spans="1:14" ht="53.25" hidden="1" customHeight="1" x14ac:dyDescent="0.25">
      <c r="A48" s="24">
        <f t="shared" si="8"/>
        <v>29</v>
      </c>
      <c r="B48" s="25" t="s">
        <v>87</v>
      </c>
      <c r="C48" s="26" t="s">
        <v>88</v>
      </c>
      <c r="D48" s="86">
        <f>[2]V_МО____нов!AB48+[2]V_МО____нов!AC48</f>
        <v>0</v>
      </c>
      <c r="E48" s="86">
        <f>[4]Итого!AB42+[4]Итого!AC42</f>
        <v>0</v>
      </c>
      <c r="F48" s="86">
        <f t="shared" si="9"/>
        <v>0</v>
      </c>
      <c r="G48" s="98"/>
      <c r="H48" s="87">
        <f t="shared" si="10"/>
        <v>0</v>
      </c>
      <c r="I48" s="87"/>
      <c r="J48" s="87"/>
      <c r="K48" s="87"/>
      <c r="L48" s="88"/>
      <c r="M48" s="89"/>
      <c r="N48" s="87">
        <f t="shared" si="11"/>
        <v>0</v>
      </c>
    </row>
    <row r="49" spans="1:14" ht="27.75" x14ac:dyDescent="0.25">
      <c r="A49" s="24">
        <f t="shared" si="8"/>
        <v>30</v>
      </c>
      <c r="B49" s="50" t="s">
        <v>89</v>
      </c>
      <c r="C49" s="26" t="s">
        <v>90</v>
      </c>
      <c r="D49" s="86">
        <f>[2]V_МО____нов!AB49+[2]V_МО____нов!AC49</f>
        <v>0</v>
      </c>
      <c r="E49" s="86">
        <f>[4]Итого!AB43+[4]Итого!AC43</f>
        <v>0</v>
      </c>
      <c r="F49" s="86">
        <f t="shared" si="9"/>
        <v>0</v>
      </c>
      <c r="G49" s="98"/>
      <c r="H49" s="92">
        <f t="shared" si="10"/>
        <v>0</v>
      </c>
      <c r="I49" s="92"/>
      <c r="J49" s="92"/>
      <c r="K49" s="92">
        <f t="shared" ref="K49:K50" si="12">ROUND(G49*$K$110,0)</f>
        <v>0</v>
      </c>
      <c r="L49" s="88"/>
      <c r="M49" s="89"/>
      <c r="N49" s="87">
        <f t="shared" si="11"/>
        <v>0</v>
      </c>
    </row>
    <row r="50" spans="1:14" ht="27.75" x14ac:dyDescent="0.25">
      <c r="A50" s="24">
        <f t="shared" si="8"/>
        <v>31</v>
      </c>
      <c r="B50" s="54" t="s">
        <v>91</v>
      </c>
      <c r="C50" s="55" t="s">
        <v>92</v>
      </c>
      <c r="D50" s="86">
        <f>[2]V_МО____нов!AB50+[2]V_МО____нов!AC50</f>
        <v>3000</v>
      </c>
      <c r="E50" s="86">
        <f>[4]Итого!AB44+[4]Итого!AC44</f>
        <v>614</v>
      </c>
      <c r="F50" s="86">
        <f t="shared" si="9"/>
        <v>819</v>
      </c>
      <c r="G50" s="98">
        <v>2500</v>
      </c>
      <c r="H50" s="87">
        <f t="shared" si="10"/>
        <v>2500</v>
      </c>
      <c r="I50" s="87"/>
      <c r="J50" s="87"/>
      <c r="K50" s="87">
        <f t="shared" si="12"/>
        <v>0</v>
      </c>
      <c r="L50" s="101"/>
      <c r="M50" s="102"/>
      <c r="N50" s="87">
        <f t="shared" si="11"/>
        <v>2500</v>
      </c>
    </row>
    <row r="51" spans="1:14" ht="27.75" hidden="1" x14ac:dyDescent="0.25">
      <c r="A51" s="24">
        <f t="shared" si="8"/>
        <v>32</v>
      </c>
      <c r="B51" s="25" t="s">
        <v>94</v>
      </c>
      <c r="C51" s="26" t="s">
        <v>95</v>
      </c>
      <c r="D51" s="90"/>
      <c r="E51" s="90"/>
      <c r="F51" s="90"/>
      <c r="G51" s="98"/>
      <c r="H51" s="107"/>
      <c r="I51" s="107"/>
      <c r="J51" s="107"/>
      <c r="K51" s="107"/>
      <c r="L51" s="88"/>
      <c r="M51" s="89"/>
      <c r="N51" s="95"/>
    </row>
    <row r="52" spans="1:14" ht="65.25" hidden="1" customHeight="1" x14ac:dyDescent="0.25">
      <c r="A52" s="24">
        <f t="shared" si="8"/>
        <v>33</v>
      </c>
      <c r="B52" s="25" t="s">
        <v>96</v>
      </c>
      <c r="C52" s="26" t="s">
        <v>97</v>
      </c>
      <c r="D52" s="90"/>
      <c r="E52" s="90"/>
      <c r="F52" s="90"/>
      <c r="G52" s="99"/>
      <c r="H52" s="100"/>
      <c r="I52" s="100"/>
      <c r="J52" s="100"/>
      <c r="K52" s="100"/>
      <c r="L52" s="93"/>
      <c r="M52" s="94"/>
      <c r="N52" s="95"/>
    </row>
    <row r="53" spans="1:14" ht="40.5" hidden="1" x14ac:dyDescent="0.25">
      <c r="A53" s="24">
        <f t="shared" si="8"/>
        <v>34</v>
      </c>
      <c r="B53" s="25" t="s">
        <v>98</v>
      </c>
      <c r="C53" s="26" t="s">
        <v>99</v>
      </c>
      <c r="D53" s="90"/>
      <c r="E53" s="90"/>
      <c r="F53" s="90"/>
      <c r="G53" s="99"/>
      <c r="H53" s="100"/>
      <c r="I53" s="100"/>
      <c r="J53" s="100"/>
      <c r="K53" s="100"/>
      <c r="L53" s="93"/>
      <c r="M53" s="94"/>
      <c r="N53" s="95"/>
    </row>
    <row r="54" spans="1:14" ht="40.5" hidden="1" x14ac:dyDescent="0.25">
      <c r="A54" s="24">
        <f t="shared" si="8"/>
        <v>35</v>
      </c>
      <c r="B54" s="25" t="s">
        <v>100</v>
      </c>
      <c r="C54" s="26" t="s">
        <v>101</v>
      </c>
      <c r="D54" s="90"/>
      <c r="E54" s="90"/>
      <c r="F54" s="90"/>
      <c r="G54" s="99"/>
      <c r="H54" s="100"/>
      <c r="I54" s="100"/>
      <c r="J54" s="100"/>
      <c r="K54" s="100"/>
      <c r="L54" s="93"/>
      <c r="M54" s="94"/>
      <c r="N54" s="95"/>
    </row>
    <row r="55" spans="1:14" ht="60.75" hidden="1" customHeight="1" x14ac:dyDescent="0.25">
      <c r="A55" s="24">
        <f t="shared" si="8"/>
        <v>36</v>
      </c>
      <c r="B55" s="50" t="s">
        <v>102</v>
      </c>
      <c r="C55" s="26" t="s">
        <v>103</v>
      </c>
      <c r="D55" s="90"/>
      <c r="E55" s="90"/>
      <c r="F55" s="90"/>
      <c r="G55" s="99"/>
      <c r="H55" s="100"/>
      <c r="I55" s="100"/>
      <c r="J55" s="100"/>
      <c r="K55" s="100"/>
      <c r="L55" s="93"/>
      <c r="M55" s="94"/>
      <c r="N55" s="95"/>
    </row>
    <row r="56" spans="1:14" ht="40.5" x14ac:dyDescent="0.25">
      <c r="A56" s="32"/>
      <c r="B56" s="33" t="s">
        <v>104</v>
      </c>
      <c r="C56" s="48"/>
      <c r="D56" s="103">
        <f t="shared" ref="D56:F56" si="13">SUM(D34:D55)</f>
        <v>4500</v>
      </c>
      <c r="E56" s="103">
        <f t="shared" si="13"/>
        <v>614</v>
      </c>
      <c r="F56" s="103">
        <f t="shared" si="13"/>
        <v>819</v>
      </c>
      <c r="G56" s="103">
        <f>SUM(G34:G55)</f>
        <v>3745</v>
      </c>
      <c r="H56" s="104">
        <f>SUM(H34:H55)</f>
        <v>3745</v>
      </c>
      <c r="I56" s="104">
        <f t="shared" ref="I56:N56" si="14">SUM(I34:I55)</f>
        <v>0</v>
      </c>
      <c r="J56" s="104">
        <f t="shared" si="14"/>
        <v>0</v>
      </c>
      <c r="K56" s="104">
        <f t="shared" si="14"/>
        <v>0</v>
      </c>
      <c r="L56" s="104">
        <f t="shared" si="14"/>
        <v>7634</v>
      </c>
      <c r="M56" s="103">
        <f t="shared" si="14"/>
        <v>7634</v>
      </c>
      <c r="N56" s="104">
        <f t="shared" si="14"/>
        <v>3745</v>
      </c>
    </row>
    <row r="57" spans="1:14" ht="27" x14ac:dyDescent="0.25">
      <c r="A57" s="32"/>
      <c r="B57" s="33" t="s">
        <v>105</v>
      </c>
      <c r="C57" s="57"/>
      <c r="D57" s="103">
        <f t="shared" ref="D57:F57" si="15">D22+D29+D33+D56</f>
        <v>7192</v>
      </c>
      <c r="E57" s="103">
        <f t="shared" si="15"/>
        <v>2781</v>
      </c>
      <c r="F57" s="103">
        <f t="shared" si="15"/>
        <v>3708</v>
      </c>
      <c r="G57" s="103">
        <f>G22+G29+G33+G56</f>
        <v>6437</v>
      </c>
      <c r="H57" s="104">
        <f>H22+H29+H33+H56</f>
        <v>6437</v>
      </c>
      <c r="I57" s="104">
        <f t="shared" ref="I57:N57" si="16">I22+I29+I33+I56</f>
        <v>0</v>
      </c>
      <c r="J57" s="104">
        <f t="shared" si="16"/>
        <v>0</v>
      </c>
      <c r="K57" s="104">
        <f t="shared" si="16"/>
        <v>0</v>
      </c>
      <c r="L57" s="104">
        <f t="shared" si="16"/>
        <v>21750</v>
      </c>
      <c r="M57" s="103">
        <f t="shared" si="16"/>
        <v>18698</v>
      </c>
      <c r="N57" s="104">
        <f t="shared" si="16"/>
        <v>6437</v>
      </c>
    </row>
    <row r="58" spans="1:14" ht="27.75" x14ac:dyDescent="0.25">
      <c r="A58" s="24">
        <f>A55+1</f>
        <v>37</v>
      </c>
      <c r="B58" s="25" t="s">
        <v>106</v>
      </c>
      <c r="C58" s="59">
        <v>180</v>
      </c>
      <c r="D58" s="86">
        <f>[2]V_МО____нов!AB58+[2]V_МО____нов!AC58</f>
        <v>0</v>
      </c>
      <c r="E58" s="108"/>
      <c r="F58" s="86">
        <f>ROUND(E58/9*12,0)</f>
        <v>0</v>
      </c>
      <c r="G58" s="99"/>
      <c r="H58" s="87">
        <f>G58</f>
        <v>0</v>
      </c>
      <c r="I58" s="87"/>
      <c r="J58" s="87"/>
      <c r="K58" s="87">
        <f>ROUND(G58*$K$110,0)</f>
        <v>0</v>
      </c>
      <c r="L58" s="93"/>
      <c r="M58" s="94"/>
      <c r="N58" s="95"/>
    </row>
    <row r="59" spans="1:14" ht="40.5" x14ac:dyDescent="0.25">
      <c r="A59" s="32"/>
      <c r="B59" s="33" t="s">
        <v>107</v>
      </c>
      <c r="C59" s="41"/>
      <c r="D59" s="103">
        <f t="shared" ref="D59:F59" si="17">D58</f>
        <v>0</v>
      </c>
      <c r="E59" s="103">
        <f t="shared" si="17"/>
        <v>0</v>
      </c>
      <c r="F59" s="103">
        <f t="shared" si="17"/>
        <v>0</v>
      </c>
      <c r="G59" s="103">
        <f>G58</f>
        <v>0</v>
      </c>
      <c r="H59" s="104">
        <f>H58</f>
        <v>0</v>
      </c>
      <c r="I59" s="104">
        <f t="shared" ref="I59:N59" si="18">I58</f>
        <v>0</v>
      </c>
      <c r="J59" s="104">
        <f t="shared" si="18"/>
        <v>0</v>
      </c>
      <c r="K59" s="104">
        <f t="shared" si="18"/>
        <v>0</v>
      </c>
      <c r="L59" s="104">
        <f t="shared" si="18"/>
        <v>0</v>
      </c>
      <c r="M59" s="103">
        <f t="shared" si="18"/>
        <v>0</v>
      </c>
      <c r="N59" s="104">
        <f t="shared" si="18"/>
        <v>0</v>
      </c>
    </row>
    <row r="60" spans="1:14" ht="38.25" customHeight="1" x14ac:dyDescent="0.25">
      <c r="A60" s="24">
        <v>38</v>
      </c>
      <c r="B60" s="25" t="s">
        <v>108</v>
      </c>
      <c r="C60" s="18">
        <v>48</v>
      </c>
      <c r="D60" s="86">
        <f>[2]V_МО____нов!AB63+[2]V_МО____нов!AC63</f>
        <v>200</v>
      </c>
      <c r="E60" s="86">
        <f>[4]Итого!AB57+[4]Итого!AC57</f>
        <v>104</v>
      </c>
      <c r="F60" s="86">
        <f t="shared" ref="F60:F64" si="19">ROUND(E60/9*12,0)</f>
        <v>139</v>
      </c>
      <c r="G60" s="98">
        <v>316</v>
      </c>
      <c r="H60" s="87">
        <f t="shared" ref="H60:H64" si="20">G60</f>
        <v>316</v>
      </c>
      <c r="I60" s="87">
        <v>55474</v>
      </c>
      <c r="J60" s="87">
        <f>ROUND(I60*G110,0)</f>
        <v>316</v>
      </c>
      <c r="K60" s="87">
        <f>J60</f>
        <v>316</v>
      </c>
      <c r="L60" s="93"/>
      <c r="M60" s="89">
        <f>G60</f>
        <v>316</v>
      </c>
      <c r="N60" s="87">
        <f>J60</f>
        <v>316</v>
      </c>
    </row>
    <row r="61" spans="1:14" ht="27.75" x14ac:dyDescent="0.25">
      <c r="A61" s="24">
        <f>A60+1</f>
        <v>39</v>
      </c>
      <c r="B61" s="25" t="s">
        <v>110</v>
      </c>
      <c r="C61" s="59">
        <v>84</v>
      </c>
      <c r="D61" s="86">
        <f>[2]V_МО____нов!AB64+[2]V_МО____нов!AC64</f>
        <v>0</v>
      </c>
      <c r="E61" s="108">
        <f>[4]Итого!AB58+[4]Итого!AC58</f>
        <v>0</v>
      </c>
      <c r="F61" s="86">
        <f t="shared" si="19"/>
        <v>0</v>
      </c>
      <c r="G61" s="99"/>
      <c r="H61" s="92">
        <f t="shared" si="20"/>
        <v>0</v>
      </c>
      <c r="I61" s="92"/>
      <c r="J61" s="92"/>
      <c r="K61" s="92">
        <f t="shared" ref="K61:K64" si="21">ROUND(G61*$K$110,0)</f>
        <v>0</v>
      </c>
      <c r="L61" s="93"/>
      <c r="M61" s="94"/>
      <c r="N61" s="95"/>
    </row>
    <row r="62" spans="1:14" ht="27.75" x14ac:dyDescent="0.25">
      <c r="A62" s="24">
        <f t="shared" ref="A62:A64" si="22">A61+1</f>
        <v>40</v>
      </c>
      <c r="B62" s="25" t="s">
        <v>111</v>
      </c>
      <c r="C62" s="26" t="s">
        <v>112</v>
      </c>
      <c r="D62" s="86">
        <f>[2]V_МО____нов!AB65+[2]V_МО____нов!AC65</f>
        <v>0</v>
      </c>
      <c r="E62" s="90">
        <f>[4]Итого!AB59+[4]Итого!AC59</f>
        <v>0</v>
      </c>
      <c r="F62" s="86">
        <f t="shared" si="19"/>
        <v>0</v>
      </c>
      <c r="G62" s="99"/>
      <c r="H62" s="92">
        <f t="shared" si="20"/>
        <v>0</v>
      </c>
      <c r="I62" s="92"/>
      <c r="J62" s="92"/>
      <c r="K62" s="92">
        <f t="shared" si="21"/>
        <v>0</v>
      </c>
      <c r="L62" s="93"/>
      <c r="M62" s="94"/>
      <c r="N62" s="95"/>
    </row>
    <row r="63" spans="1:14" ht="27.75" x14ac:dyDescent="0.25">
      <c r="A63" s="24">
        <f t="shared" si="22"/>
        <v>41</v>
      </c>
      <c r="B63" s="25" t="s">
        <v>113</v>
      </c>
      <c r="C63" s="26" t="s">
        <v>114</v>
      </c>
      <c r="D63" s="86">
        <f>[2]V_МО____нов!AB66+[2]V_МО____нов!AC66</f>
        <v>0</v>
      </c>
      <c r="E63" s="90">
        <f>[4]Итого!AB60+[4]Итого!AC60</f>
        <v>0</v>
      </c>
      <c r="F63" s="86">
        <f t="shared" si="19"/>
        <v>0</v>
      </c>
      <c r="G63" s="99"/>
      <c r="H63" s="92">
        <f t="shared" si="20"/>
        <v>0</v>
      </c>
      <c r="I63" s="92"/>
      <c r="J63" s="92"/>
      <c r="K63" s="92">
        <f t="shared" si="21"/>
        <v>0</v>
      </c>
      <c r="L63" s="93"/>
      <c r="M63" s="94"/>
      <c r="N63" s="95"/>
    </row>
    <row r="64" spans="1:14" ht="39" customHeight="1" x14ac:dyDescent="0.25">
      <c r="A64" s="24">
        <f t="shared" si="22"/>
        <v>42</v>
      </c>
      <c r="B64" s="25" t="s">
        <v>115</v>
      </c>
      <c r="C64" s="26" t="s">
        <v>116</v>
      </c>
      <c r="D64" s="86">
        <f>[2]V_МО____нов!AB67+[2]V_МО____нов!AC67</f>
        <v>0</v>
      </c>
      <c r="E64" s="90">
        <f>[4]Итого!AB61+[4]Итого!AC61</f>
        <v>0</v>
      </c>
      <c r="F64" s="86">
        <f t="shared" si="19"/>
        <v>0</v>
      </c>
      <c r="G64" s="109"/>
      <c r="H64" s="92">
        <f t="shared" si="20"/>
        <v>0</v>
      </c>
      <c r="I64" s="92"/>
      <c r="J64" s="92"/>
      <c r="K64" s="92">
        <f t="shared" si="21"/>
        <v>0</v>
      </c>
      <c r="L64" s="93"/>
      <c r="M64" s="94"/>
      <c r="N64" s="95"/>
    </row>
    <row r="65" spans="1:14" ht="40.5" x14ac:dyDescent="0.25">
      <c r="A65" s="32"/>
      <c r="B65" s="33" t="s">
        <v>117</v>
      </c>
      <c r="C65" s="41"/>
      <c r="D65" s="103">
        <f t="shared" ref="D65:F65" si="23">SUM(D60:D64)</f>
        <v>200</v>
      </c>
      <c r="E65" s="103">
        <f t="shared" si="23"/>
        <v>104</v>
      </c>
      <c r="F65" s="103">
        <f t="shared" si="23"/>
        <v>139</v>
      </c>
      <c r="G65" s="103">
        <f>SUM(G60:G64)</f>
        <v>316</v>
      </c>
      <c r="H65" s="104">
        <f>SUM(H60:H64)</f>
        <v>316</v>
      </c>
      <c r="I65" s="104">
        <f t="shared" ref="I65:N65" si="24">SUM(I60:I64)</f>
        <v>55474</v>
      </c>
      <c r="J65" s="104">
        <f t="shared" si="24"/>
        <v>316</v>
      </c>
      <c r="K65" s="104">
        <f t="shared" si="24"/>
        <v>316</v>
      </c>
      <c r="L65" s="104">
        <f t="shared" si="24"/>
        <v>0</v>
      </c>
      <c r="M65" s="103">
        <f t="shared" si="24"/>
        <v>316</v>
      </c>
      <c r="N65" s="104">
        <f t="shared" si="24"/>
        <v>316</v>
      </c>
    </row>
    <row r="66" spans="1:14" ht="27.75" hidden="1" x14ac:dyDescent="0.3">
      <c r="A66" s="63">
        <v>43</v>
      </c>
      <c r="B66" s="64" t="s">
        <v>118</v>
      </c>
      <c r="C66" s="26" t="s">
        <v>119</v>
      </c>
      <c r="D66" s="99"/>
      <c r="E66" s="99"/>
      <c r="F66" s="99"/>
      <c r="G66" s="99"/>
      <c r="H66" s="100"/>
      <c r="I66" s="100"/>
      <c r="J66" s="100"/>
      <c r="K66" s="100"/>
      <c r="L66" s="100"/>
      <c r="M66" s="99"/>
      <c r="N66" s="100"/>
    </row>
    <row r="67" spans="1:14" ht="27.75" hidden="1" x14ac:dyDescent="0.3">
      <c r="A67" s="63">
        <v>44</v>
      </c>
      <c r="B67" s="64" t="s">
        <v>120</v>
      </c>
      <c r="C67" s="26" t="s">
        <v>121</v>
      </c>
      <c r="D67" s="98"/>
      <c r="E67" s="98"/>
      <c r="F67" s="98"/>
      <c r="G67" s="98"/>
      <c r="H67" s="107"/>
      <c r="I67" s="107"/>
      <c r="J67" s="107"/>
      <c r="K67" s="107"/>
      <c r="L67" s="107"/>
      <c r="M67" s="98"/>
      <c r="N67" s="107"/>
    </row>
    <row r="68" spans="1:14" ht="27.75" hidden="1" x14ac:dyDescent="0.3">
      <c r="A68" s="63">
        <v>45</v>
      </c>
      <c r="B68" s="64" t="s">
        <v>122</v>
      </c>
      <c r="C68" s="26" t="s">
        <v>123</v>
      </c>
      <c r="D68" s="99"/>
      <c r="E68" s="99"/>
      <c r="F68" s="99"/>
      <c r="G68" s="99"/>
      <c r="H68" s="100"/>
      <c r="I68" s="100"/>
      <c r="J68" s="100"/>
      <c r="K68" s="100"/>
      <c r="L68" s="100"/>
      <c r="M68" s="99"/>
      <c r="N68" s="100"/>
    </row>
    <row r="69" spans="1:14" ht="27.75" hidden="1" x14ac:dyDescent="0.3">
      <c r="A69" s="63">
        <v>46</v>
      </c>
      <c r="B69" s="64" t="s">
        <v>124</v>
      </c>
      <c r="C69" s="59">
        <v>113</v>
      </c>
      <c r="D69" s="99"/>
      <c r="E69" s="99"/>
      <c r="F69" s="99"/>
      <c r="G69" s="99"/>
      <c r="H69" s="100"/>
      <c r="I69" s="100"/>
      <c r="J69" s="100"/>
      <c r="K69" s="100"/>
      <c r="L69" s="100"/>
      <c r="M69" s="99"/>
      <c r="N69" s="100"/>
    </row>
    <row r="70" spans="1:14" ht="27.75" hidden="1" x14ac:dyDescent="0.3">
      <c r="A70" s="63">
        <v>47</v>
      </c>
      <c r="B70" s="64" t="s">
        <v>125</v>
      </c>
      <c r="C70" s="26" t="s">
        <v>126</v>
      </c>
      <c r="D70" s="99"/>
      <c r="E70" s="99"/>
      <c r="F70" s="99"/>
      <c r="G70" s="99"/>
      <c r="H70" s="100"/>
      <c r="I70" s="100"/>
      <c r="J70" s="100"/>
      <c r="K70" s="100"/>
      <c r="L70" s="100"/>
      <c r="M70" s="99"/>
      <c r="N70" s="100"/>
    </row>
    <row r="71" spans="1:14" ht="27.75" hidden="1" x14ac:dyDescent="0.3">
      <c r="A71" s="63">
        <v>48</v>
      </c>
      <c r="B71" s="64" t="s">
        <v>127</v>
      </c>
      <c r="C71" s="26" t="s">
        <v>128</v>
      </c>
      <c r="D71" s="99"/>
      <c r="E71" s="99"/>
      <c r="F71" s="99"/>
      <c r="G71" s="99"/>
      <c r="H71" s="100"/>
      <c r="I71" s="100"/>
      <c r="J71" s="100"/>
      <c r="K71" s="100"/>
      <c r="L71" s="100"/>
      <c r="M71" s="99"/>
      <c r="N71" s="100"/>
    </row>
    <row r="72" spans="1:14" ht="27.75" hidden="1" x14ac:dyDescent="0.3">
      <c r="A72" s="63">
        <v>49</v>
      </c>
      <c r="B72" s="64" t="s">
        <v>129</v>
      </c>
      <c r="C72" s="26" t="s">
        <v>130</v>
      </c>
      <c r="D72" s="99"/>
      <c r="E72" s="99"/>
      <c r="F72" s="99"/>
      <c r="G72" s="99"/>
      <c r="H72" s="100"/>
      <c r="I72" s="100"/>
      <c r="J72" s="100"/>
      <c r="K72" s="100"/>
      <c r="L72" s="100"/>
      <c r="M72" s="99"/>
      <c r="N72" s="100"/>
    </row>
    <row r="73" spans="1:14" ht="27.75" hidden="1" x14ac:dyDescent="0.3">
      <c r="A73" s="63">
        <v>50</v>
      </c>
      <c r="B73" s="64" t="s">
        <v>131</v>
      </c>
      <c r="C73" s="26" t="s">
        <v>132</v>
      </c>
      <c r="D73" s="99"/>
      <c r="E73" s="99"/>
      <c r="F73" s="99"/>
      <c r="G73" s="99"/>
      <c r="H73" s="100"/>
      <c r="I73" s="100"/>
      <c r="J73" s="100"/>
      <c r="K73" s="100"/>
      <c r="L73" s="100"/>
      <c r="M73" s="99"/>
      <c r="N73" s="100"/>
    </row>
    <row r="74" spans="1:14" ht="27.75" hidden="1" x14ac:dyDescent="0.3">
      <c r="A74" s="63">
        <v>51</v>
      </c>
      <c r="B74" s="64" t="s">
        <v>133</v>
      </c>
      <c r="C74" s="26" t="s">
        <v>134</v>
      </c>
      <c r="D74" s="99"/>
      <c r="E74" s="99"/>
      <c r="F74" s="99"/>
      <c r="G74" s="99"/>
      <c r="H74" s="100"/>
      <c r="I74" s="100"/>
      <c r="J74" s="100"/>
      <c r="K74" s="100"/>
      <c r="L74" s="100"/>
      <c r="M74" s="99"/>
      <c r="N74" s="100"/>
    </row>
    <row r="75" spans="1:14" ht="27.75" hidden="1" x14ac:dyDescent="0.3">
      <c r="A75" s="63">
        <v>52</v>
      </c>
      <c r="B75" s="64" t="s">
        <v>135</v>
      </c>
      <c r="C75" s="26" t="s">
        <v>136</v>
      </c>
      <c r="D75" s="99"/>
      <c r="E75" s="99"/>
      <c r="F75" s="99"/>
      <c r="G75" s="99"/>
      <c r="H75" s="100"/>
      <c r="I75" s="100"/>
      <c r="J75" s="100"/>
      <c r="K75" s="100"/>
      <c r="L75" s="100"/>
      <c r="M75" s="99"/>
      <c r="N75" s="100"/>
    </row>
    <row r="76" spans="1:14" ht="27.75" hidden="1" x14ac:dyDescent="0.3">
      <c r="A76" s="63">
        <v>53</v>
      </c>
      <c r="B76" s="64" t="s">
        <v>137</v>
      </c>
      <c r="C76" s="26" t="s">
        <v>138</v>
      </c>
      <c r="D76" s="99"/>
      <c r="E76" s="99"/>
      <c r="F76" s="99"/>
      <c r="G76" s="99"/>
      <c r="H76" s="100"/>
      <c r="I76" s="100"/>
      <c r="J76" s="100"/>
      <c r="K76" s="100"/>
      <c r="L76" s="100"/>
      <c r="M76" s="99"/>
      <c r="N76" s="100"/>
    </row>
    <row r="77" spans="1:14" ht="27.75" hidden="1" x14ac:dyDescent="0.3">
      <c r="A77" s="63">
        <v>54</v>
      </c>
      <c r="B77" s="64" t="s">
        <v>139</v>
      </c>
      <c r="C77" s="26" t="s">
        <v>140</v>
      </c>
      <c r="D77" s="99"/>
      <c r="E77" s="99"/>
      <c r="F77" s="99"/>
      <c r="G77" s="99"/>
      <c r="H77" s="100"/>
      <c r="I77" s="100"/>
      <c r="J77" s="100"/>
      <c r="K77" s="100"/>
      <c r="L77" s="100"/>
      <c r="M77" s="99"/>
      <c r="N77" s="100"/>
    </row>
    <row r="78" spans="1:14" ht="27.75" hidden="1" x14ac:dyDescent="0.3">
      <c r="A78" s="63">
        <v>55</v>
      </c>
      <c r="B78" s="64" t="s">
        <v>141</v>
      </c>
      <c r="C78" s="26" t="s">
        <v>142</v>
      </c>
      <c r="D78" s="99"/>
      <c r="E78" s="99"/>
      <c r="F78" s="99"/>
      <c r="G78" s="99"/>
      <c r="H78" s="100"/>
      <c r="I78" s="100"/>
      <c r="J78" s="100"/>
      <c r="K78" s="100"/>
      <c r="L78" s="100"/>
      <c r="M78" s="99"/>
      <c r="N78" s="100"/>
    </row>
    <row r="79" spans="1:14" ht="27.75" hidden="1" x14ac:dyDescent="0.3">
      <c r="A79" s="63">
        <v>56</v>
      </c>
      <c r="B79" s="64" t="s">
        <v>143</v>
      </c>
      <c r="C79" s="26" t="s">
        <v>144</v>
      </c>
      <c r="D79" s="99"/>
      <c r="E79" s="99"/>
      <c r="F79" s="99"/>
      <c r="G79" s="99"/>
      <c r="H79" s="100"/>
      <c r="I79" s="100"/>
      <c r="J79" s="100"/>
      <c r="K79" s="100"/>
      <c r="L79" s="100"/>
      <c r="M79" s="99"/>
      <c r="N79" s="100"/>
    </row>
    <row r="80" spans="1:14" ht="27.75" hidden="1" x14ac:dyDescent="0.3">
      <c r="A80" s="63">
        <v>57</v>
      </c>
      <c r="B80" s="64" t="s">
        <v>145</v>
      </c>
      <c r="C80" s="26" t="s">
        <v>146</v>
      </c>
      <c r="D80" s="99"/>
      <c r="E80" s="99"/>
      <c r="F80" s="99"/>
      <c r="G80" s="99"/>
      <c r="H80" s="100"/>
      <c r="I80" s="100"/>
      <c r="J80" s="100"/>
      <c r="K80" s="100"/>
      <c r="L80" s="100"/>
      <c r="M80" s="99"/>
      <c r="N80" s="100"/>
    </row>
    <row r="81" spans="1:14" s="9" customFormat="1" ht="27.75" hidden="1" x14ac:dyDescent="0.4">
      <c r="A81" s="63">
        <v>58</v>
      </c>
      <c r="B81" s="64" t="s">
        <v>147</v>
      </c>
      <c r="C81" s="26" t="s">
        <v>148</v>
      </c>
      <c r="D81" s="99"/>
      <c r="E81" s="99"/>
      <c r="F81" s="99"/>
      <c r="G81" s="99"/>
      <c r="H81" s="100"/>
      <c r="I81" s="100"/>
      <c r="J81" s="100"/>
      <c r="K81" s="100"/>
      <c r="L81" s="100"/>
      <c r="M81" s="99"/>
      <c r="N81" s="100"/>
    </row>
    <row r="82" spans="1:14" s="9" customFormat="1" ht="27.75" hidden="1" x14ac:dyDescent="0.4">
      <c r="A82" s="63">
        <v>59</v>
      </c>
      <c r="B82" s="64" t="s">
        <v>149</v>
      </c>
      <c r="C82" s="26" t="s">
        <v>150</v>
      </c>
      <c r="D82" s="99"/>
      <c r="E82" s="99"/>
      <c r="F82" s="99"/>
      <c r="G82" s="99"/>
      <c r="H82" s="100"/>
      <c r="I82" s="100"/>
      <c r="J82" s="100"/>
      <c r="K82" s="100"/>
      <c r="L82" s="100"/>
      <c r="M82" s="99"/>
      <c r="N82" s="100"/>
    </row>
    <row r="83" spans="1:14" ht="27.75" hidden="1" x14ac:dyDescent="0.3">
      <c r="A83" s="63">
        <v>60</v>
      </c>
      <c r="B83" s="64" t="s">
        <v>151</v>
      </c>
      <c r="C83" s="26" t="s">
        <v>152</v>
      </c>
      <c r="D83" s="99"/>
      <c r="E83" s="99"/>
      <c r="F83" s="99"/>
      <c r="G83" s="99"/>
      <c r="H83" s="100"/>
      <c r="I83" s="100"/>
      <c r="J83" s="100"/>
      <c r="K83" s="100"/>
      <c r="L83" s="100"/>
      <c r="M83" s="99"/>
      <c r="N83" s="100"/>
    </row>
    <row r="84" spans="1:14" ht="27.75" hidden="1" x14ac:dyDescent="0.3">
      <c r="A84" s="63">
        <v>61</v>
      </c>
      <c r="B84" s="64" t="s">
        <v>153</v>
      </c>
      <c r="C84" s="26" t="s">
        <v>154</v>
      </c>
      <c r="D84" s="99"/>
      <c r="E84" s="99"/>
      <c r="F84" s="99"/>
      <c r="G84" s="99"/>
      <c r="H84" s="100"/>
      <c r="I84" s="100"/>
      <c r="J84" s="100"/>
      <c r="K84" s="100"/>
      <c r="L84" s="100"/>
      <c r="M84" s="99"/>
      <c r="N84" s="100"/>
    </row>
    <row r="85" spans="1:14" ht="27.75" hidden="1" x14ac:dyDescent="0.3">
      <c r="A85" s="63">
        <v>62</v>
      </c>
      <c r="B85" s="64" t="s">
        <v>155</v>
      </c>
      <c r="C85" s="26" t="s">
        <v>156</v>
      </c>
      <c r="D85" s="99"/>
      <c r="E85" s="99"/>
      <c r="F85" s="99"/>
      <c r="G85" s="99"/>
      <c r="H85" s="100"/>
      <c r="I85" s="100"/>
      <c r="J85" s="100"/>
      <c r="K85" s="100"/>
      <c r="L85" s="100"/>
      <c r="M85" s="99"/>
      <c r="N85" s="100"/>
    </row>
    <row r="86" spans="1:14" ht="27.75" hidden="1" x14ac:dyDescent="0.3">
      <c r="A86" s="63">
        <v>63</v>
      </c>
      <c r="B86" s="64" t="s">
        <v>157</v>
      </c>
      <c r="C86" s="26" t="s">
        <v>158</v>
      </c>
      <c r="D86" s="99"/>
      <c r="E86" s="99"/>
      <c r="F86" s="99"/>
      <c r="G86" s="99"/>
      <c r="H86" s="100"/>
      <c r="I86" s="100"/>
      <c r="J86" s="100"/>
      <c r="K86" s="100"/>
      <c r="L86" s="100"/>
      <c r="M86" s="99"/>
      <c r="N86" s="100"/>
    </row>
    <row r="87" spans="1:14" ht="27.75" hidden="1" x14ac:dyDescent="0.3">
      <c r="A87" s="63">
        <v>64</v>
      </c>
      <c r="B87" s="64" t="s">
        <v>159</v>
      </c>
      <c r="C87" s="26" t="s">
        <v>160</v>
      </c>
      <c r="D87" s="99"/>
      <c r="E87" s="99"/>
      <c r="F87" s="99"/>
      <c r="G87" s="99"/>
      <c r="H87" s="100"/>
      <c r="I87" s="100"/>
      <c r="J87" s="100"/>
      <c r="K87" s="100"/>
      <c r="L87" s="100"/>
      <c r="M87" s="99"/>
      <c r="N87" s="100"/>
    </row>
    <row r="88" spans="1:14" ht="27.75" hidden="1" x14ac:dyDescent="0.3">
      <c r="A88" s="63">
        <v>65</v>
      </c>
      <c r="B88" s="64" t="s">
        <v>161</v>
      </c>
      <c r="C88" s="26" t="s">
        <v>162</v>
      </c>
      <c r="D88" s="99"/>
      <c r="E88" s="99"/>
      <c r="F88" s="99"/>
      <c r="G88" s="99"/>
      <c r="H88" s="100"/>
      <c r="I88" s="100"/>
      <c r="J88" s="100"/>
      <c r="K88" s="100"/>
      <c r="L88" s="100"/>
      <c r="M88" s="99"/>
      <c r="N88" s="100"/>
    </row>
    <row r="89" spans="1:14" ht="27.75" hidden="1" x14ac:dyDescent="0.3">
      <c r="A89" s="63">
        <v>66</v>
      </c>
      <c r="B89" s="64" t="s">
        <v>163</v>
      </c>
      <c r="C89" s="26" t="s">
        <v>164</v>
      </c>
      <c r="D89" s="99"/>
      <c r="E89" s="99"/>
      <c r="F89" s="99"/>
      <c r="G89" s="99"/>
      <c r="H89" s="100"/>
      <c r="I89" s="100"/>
      <c r="J89" s="100"/>
      <c r="K89" s="100"/>
      <c r="L89" s="100"/>
      <c r="M89" s="99"/>
      <c r="N89" s="100"/>
    </row>
    <row r="90" spans="1:14" ht="27.75" hidden="1" x14ac:dyDescent="0.3">
      <c r="A90" s="63">
        <v>67</v>
      </c>
      <c r="B90" s="64" t="s">
        <v>165</v>
      </c>
      <c r="C90" s="26" t="s">
        <v>166</v>
      </c>
      <c r="D90" s="99"/>
      <c r="E90" s="99"/>
      <c r="F90" s="99"/>
      <c r="G90" s="99"/>
      <c r="H90" s="100"/>
      <c r="I90" s="100"/>
      <c r="J90" s="100"/>
      <c r="K90" s="100"/>
      <c r="L90" s="100"/>
      <c r="M90" s="99"/>
      <c r="N90" s="100"/>
    </row>
    <row r="91" spans="1:14" ht="27.75" hidden="1" x14ac:dyDescent="0.3">
      <c r="A91" s="63">
        <v>68</v>
      </c>
      <c r="B91" s="64" t="s">
        <v>167</v>
      </c>
      <c r="C91" s="18">
        <v>190</v>
      </c>
      <c r="D91" s="99"/>
      <c r="E91" s="99"/>
      <c r="F91" s="99"/>
      <c r="G91" s="99"/>
      <c r="H91" s="100"/>
      <c r="I91" s="100"/>
      <c r="J91" s="100"/>
      <c r="K91" s="100"/>
      <c r="L91" s="100"/>
      <c r="M91" s="99"/>
      <c r="N91" s="100"/>
    </row>
    <row r="92" spans="1:14" ht="27.75" hidden="1" x14ac:dyDescent="0.3">
      <c r="A92" s="63">
        <v>69</v>
      </c>
      <c r="B92" s="64" t="s">
        <v>168</v>
      </c>
      <c r="C92" s="18"/>
      <c r="D92" s="99"/>
      <c r="E92" s="99"/>
      <c r="F92" s="99"/>
      <c r="G92" s="99"/>
      <c r="H92" s="100"/>
      <c r="I92" s="100"/>
      <c r="J92" s="100"/>
      <c r="K92" s="100"/>
      <c r="L92" s="100"/>
      <c r="M92" s="99"/>
      <c r="N92" s="100"/>
    </row>
    <row r="93" spans="1:14" ht="27.75" hidden="1" x14ac:dyDescent="0.3">
      <c r="A93" s="63">
        <v>70</v>
      </c>
      <c r="B93" s="64" t="s">
        <v>169</v>
      </c>
      <c r="C93" s="18"/>
      <c r="D93" s="99"/>
      <c r="E93" s="99"/>
      <c r="F93" s="99"/>
      <c r="G93" s="99"/>
      <c r="H93" s="100"/>
      <c r="I93" s="100"/>
      <c r="J93" s="100"/>
      <c r="K93" s="100"/>
      <c r="L93" s="100"/>
      <c r="M93" s="99"/>
      <c r="N93" s="100"/>
    </row>
    <row r="94" spans="1:14" ht="27.75" hidden="1" x14ac:dyDescent="0.3">
      <c r="A94" s="63">
        <v>71</v>
      </c>
      <c r="B94" s="64" t="s">
        <v>170</v>
      </c>
      <c r="C94" s="18"/>
      <c r="D94" s="99"/>
      <c r="E94" s="99"/>
      <c r="F94" s="99"/>
      <c r="G94" s="99"/>
      <c r="H94" s="100"/>
      <c r="I94" s="100"/>
      <c r="J94" s="100"/>
      <c r="K94" s="100"/>
      <c r="L94" s="100"/>
      <c r="M94" s="99"/>
      <c r="N94" s="100"/>
    </row>
    <row r="95" spans="1:14" ht="27.75" hidden="1" x14ac:dyDescent="0.3">
      <c r="A95" s="63">
        <v>72</v>
      </c>
      <c r="B95" s="64" t="s">
        <v>171</v>
      </c>
      <c r="C95" s="18"/>
      <c r="D95" s="99"/>
      <c r="E95" s="99"/>
      <c r="F95" s="99"/>
      <c r="G95" s="99"/>
      <c r="H95" s="100"/>
      <c r="I95" s="100"/>
      <c r="J95" s="100"/>
      <c r="K95" s="100"/>
      <c r="L95" s="100"/>
      <c r="M95" s="99"/>
      <c r="N95" s="100"/>
    </row>
    <row r="96" spans="1:14" ht="27.75" hidden="1" x14ac:dyDescent="0.3">
      <c r="A96" s="63">
        <v>73</v>
      </c>
      <c r="B96" s="64" t="s">
        <v>172</v>
      </c>
      <c r="C96" s="18"/>
      <c r="D96" s="99"/>
      <c r="E96" s="99"/>
      <c r="F96" s="99"/>
      <c r="G96" s="99"/>
      <c r="H96" s="100"/>
      <c r="I96" s="100"/>
      <c r="J96" s="100"/>
      <c r="K96" s="100"/>
      <c r="L96" s="100"/>
      <c r="M96" s="99"/>
      <c r="N96" s="100"/>
    </row>
    <row r="97" spans="1:14" ht="27.75" hidden="1" x14ac:dyDescent="0.3">
      <c r="A97" s="63">
        <v>74</v>
      </c>
      <c r="B97" s="64" t="s">
        <v>173</v>
      </c>
      <c r="C97" s="18"/>
      <c r="D97" s="99"/>
      <c r="E97" s="99"/>
      <c r="F97" s="99"/>
      <c r="G97" s="99"/>
      <c r="H97" s="100"/>
      <c r="I97" s="100"/>
      <c r="J97" s="100"/>
      <c r="K97" s="100"/>
      <c r="L97" s="100"/>
      <c r="M97" s="99"/>
      <c r="N97" s="100"/>
    </row>
    <row r="98" spans="1:14" ht="27.75" hidden="1" x14ac:dyDescent="0.3">
      <c r="A98" s="63">
        <v>75</v>
      </c>
      <c r="B98" s="64" t="s">
        <v>174</v>
      </c>
      <c r="C98" s="18"/>
      <c r="D98" s="99"/>
      <c r="E98" s="99"/>
      <c r="F98" s="99"/>
      <c r="G98" s="99"/>
      <c r="H98" s="100"/>
      <c r="I98" s="100"/>
      <c r="J98" s="100"/>
      <c r="K98" s="100"/>
      <c r="L98" s="100"/>
      <c r="M98" s="99"/>
      <c r="N98" s="100"/>
    </row>
    <row r="99" spans="1:14" ht="27.75" hidden="1" x14ac:dyDescent="0.3">
      <c r="A99" s="63">
        <v>76</v>
      </c>
      <c r="B99" s="64" t="s">
        <v>175</v>
      </c>
      <c r="C99" s="18"/>
      <c r="D99" s="99"/>
      <c r="E99" s="99"/>
      <c r="F99" s="99"/>
      <c r="G99" s="99"/>
      <c r="H99" s="100"/>
      <c r="I99" s="100"/>
      <c r="J99" s="100"/>
      <c r="K99" s="100"/>
      <c r="L99" s="100"/>
      <c r="M99" s="99"/>
      <c r="N99" s="100"/>
    </row>
    <row r="100" spans="1:14" ht="27.75" hidden="1" x14ac:dyDescent="0.3">
      <c r="A100" s="63">
        <v>77</v>
      </c>
      <c r="B100" s="64" t="s">
        <v>176</v>
      </c>
      <c r="C100" s="18"/>
      <c r="D100" s="99"/>
      <c r="E100" s="99"/>
      <c r="F100" s="99"/>
      <c r="G100" s="99"/>
      <c r="H100" s="100"/>
      <c r="I100" s="100"/>
      <c r="J100" s="100"/>
      <c r="K100" s="100"/>
      <c r="L100" s="100"/>
      <c r="M100" s="99"/>
      <c r="N100" s="100"/>
    </row>
    <row r="101" spans="1:14" ht="27.75" hidden="1" x14ac:dyDescent="0.3">
      <c r="A101" s="63">
        <v>78</v>
      </c>
      <c r="B101" s="64" t="s">
        <v>177</v>
      </c>
      <c r="C101" s="18"/>
      <c r="D101" s="99"/>
      <c r="E101" s="99"/>
      <c r="F101" s="99"/>
      <c r="G101" s="99"/>
      <c r="H101" s="100"/>
      <c r="I101" s="100"/>
      <c r="J101" s="100"/>
      <c r="K101" s="100"/>
      <c r="L101" s="100"/>
      <c r="M101" s="99"/>
      <c r="N101" s="100"/>
    </row>
    <row r="102" spans="1:14" ht="27.75" hidden="1" x14ac:dyDescent="0.3">
      <c r="A102" s="63">
        <v>79</v>
      </c>
      <c r="B102" s="64" t="s">
        <v>178</v>
      </c>
      <c r="C102" s="18"/>
      <c r="D102" s="99"/>
      <c r="E102" s="99"/>
      <c r="F102" s="99"/>
      <c r="G102" s="99"/>
      <c r="H102" s="100"/>
      <c r="I102" s="100"/>
      <c r="J102" s="100"/>
      <c r="K102" s="100"/>
      <c r="L102" s="100"/>
      <c r="M102" s="99"/>
      <c r="N102" s="100"/>
    </row>
    <row r="103" spans="1:14" ht="27" hidden="1" x14ac:dyDescent="0.25">
      <c r="A103" s="32"/>
      <c r="B103" s="33" t="s">
        <v>179</v>
      </c>
      <c r="C103" s="48"/>
      <c r="D103" s="110">
        <f t="shared" ref="D103:N103" si="25">SUM(D66:D99)</f>
        <v>0</v>
      </c>
      <c r="E103" s="110">
        <f t="shared" si="25"/>
        <v>0</v>
      </c>
      <c r="F103" s="110">
        <f t="shared" si="25"/>
        <v>0</v>
      </c>
      <c r="G103" s="110">
        <f t="shared" si="25"/>
        <v>0</v>
      </c>
      <c r="H103" s="111">
        <f t="shared" si="25"/>
        <v>0</v>
      </c>
      <c r="I103" s="111">
        <f t="shared" si="25"/>
        <v>0</v>
      </c>
      <c r="J103" s="111">
        <f t="shared" si="25"/>
        <v>0</v>
      </c>
      <c r="K103" s="111">
        <f t="shared" si="25"/>
        <v>0</v>
      </c>
      <c r="L103" s="111">
        <f t="shared" si="25"/>
        <v>0</v>
      </c>
      <c r="M103" s="110">
        <f t="shared" si="25"/>
        <v>0</v>
      </c>
      <c r="N103" s="111">
        <f t="shared" si="25"/>
        <v>0</v>
      </c>
    </row>
    <row r="104" spans="1:14" ht="27" x14ac:dyDescent="0.25">
      <c r="A104" s="32"/>
      <c r="B104" s="33" t="s">
        <v>180</v>
      </c>
      <c r="C104" s="48"/>
      <c r="D104" s="103">
        <f t="shared" ref="D104:F104" si="26">D57+D59+D65+D103</f>
        <v>7392</v>
      </c>
      <c r="E104" s="103">
        <f t="shared" si="26"/>
        <v>2885</v>
      </c>
      <c r="F104" s="103">
        <f t="shared" si="26"/>
        <v>3847</v>
      </c>
      <c r="G104" s="103">
        <f>G57+G59+G65+G103</f>
        <v>6753</v>
      </c>
      <c r="H104" s="104">
        <f>H57+H59+H65+H103</f>
        <v>6753</v>
      </c>
      <c r="I104" s="104">
        <f t="shared" ref="I104:N104" si="27">I57+I59+I65+I103</f>
        <v>55474</v>
      </c>
      <c r="J104" s="104">
        <f t="shared" si="27"/>
        <v>316</v>
      </c>
      <c r="K104" s="104">
        <f t="shared" si="27"/>
        <v>316</v>
      </c>
      <c r="L104" s="104">
        <f t="shared" si="27"/>
        <v>21750</v>
      </c>
      <c r="M104" s="103">
        <f t="shared" si="27"/>
        <v>19014</v>
      </c>
      <c r="N104" s="104">
        <f t="shared" si="27"/>
        <v>6753</v>
      </c>
    </row>
    <row r="105" spans="1:14" ht="81.75" customHeight="1" x14ac:dyDescent="0.25">
      <c r="A105" s="67"/>
      <c r="B105" s="25" t="s">
        <v>181</v>
      </c>
      <c r="C105" s="68"/>
      <c r="D105" s="112">
        <f>[2]V_МО____нов!$AB$105</f>
        <v>0</v>
      </c>
      <c r="E105" s="112"/>
      <c r="F105" s="86">
        <f t="shared" ref="F105" si="28">ROUND(E105/9*12,0)</f>
        <v>0</v>
      </c>
      <c r="G105" s="91"/>
      <c r="H105" s="87">
        <f>G112</f>
        <v>199</v>
      </c>
      <c r="I105" s="87"/>
      <c r="J105" s="87"/>
      <c r="K105" s="87"/>
      <c r="N105" s="87">
        <f>G111-6753</f>
        <v>199</v>
      </c>
    </row>
    <row r="106" spans="1:14" ht="42" customHeight="1" x14ac:dyDescent="0.25">
      <c r="A106" s="69"/>
      <c r="B106" s="33" t="s">
        <v>191</v>
      </c>
      <c r="C106" s="70"/>
      <c r="D106" s="113">
        <f t="shared" ref="D106:F106" si="29">D104+D105</f>
        <v>7392</v>
      </c>
      <c r="E106" s="113">
        <f t="shared" si="29"/>
        <v>2885</v>
      </c>
      <c r="F106" s="113">
        <f t="shared" si="29"/>
        <v>3847</v>
      </c>
      <c r="G106" s="113">
        <f>G104+G105</f>
        <v>6753</v>
      </c>
      <c r="H106" s="114">
        <f>H104+H105</f>
        <v>6952</v>
      </c>
      <c r="I106" s="114">
        <f t="shared" ref="I106:N106" si="30">I104+I105</f>
        <v>55474</v>
      </c>
      <c r="J106" s="114">
        <f t="shared" si="30"/>
        <v>316</v>
      </c>
      <c r="K106" s="114">
        <f t="shared" si="30"/>
        <v>316</v>
      </c>
      <c r="L106" s="114">
        <f t="shared" si="30"/>
        <v>21750</v>
      </c>
      <c r="M106" s="113">
        <f t="shared" si="30"/>
        <v>19014</v>
      </c>
      <c r="N106" s="114">
        <f t="shared" si="30"/>
        <v>6952</v>
      </c>
    </row>
    <row r="107" spans="1:14" ht="51.75" hidden="1" customHeight="1" x14ac:dyDescent="0.25">
      <c r="N107" s="95"/>
    </row>
    <row r="108" spans="1:14" x14ac:dyDescent="0.25">
      <c r="D108" s="115">
        <f>D106-[2]V_МО____нов!$AB$106-[2]V_МО____нов!$AC$106</f>
        <v>0</v>
      </c>
      <c r="E108" s="115">
        <f>E106-([4]Итого!$AB$98+[4]Итого!$AC$98)</f>
        <v>0</v>
      </c>
      <c r="N108" s="95"/>
    </row>
    <row r="109" spans="1:14" ht="60" customHeight="1" x14ac:dyDescent="0.25">
      <c r="A109" s="202" t="s">
        <v>192</v>
      </c>
      <c r="B109" s="203"/>
      <c r="C109" s="116"/>
      <c r="D109" s="117"/>
      <c r="E109" s="117"/>
      <c r="F109" s="117"/>
      <c r="G109" s="118">
        <f>'[5]2025_АПП_профил_по ГИС ОМС'!AN103</f>
        <v>1219176</v>
      </c>
      <c r="H109" s="119"/>
      <c r="I109" s="119"/>
      <c r="J109" s="120"/>
      <c r="K109" s="120"/>
      <c r="L109" s="120"/>
      <c r="M109" s="121"/>
      <c r="N109" s="119"/>
    </row>
    <row r="110" spans="1:14" ht="56.25" customHeight="1" x14ac:dyDescent="0.25">
      <c r="A110" s="202" t="s">
        <v>193</v>
      </c>
      <c r="B110" s="203"/>
      <c r="C110" s="116"/>
      <c r="D110" s="117"/>
      <c r="E110" s="117"/>
      <c r="F110" s="117"/>
      <c r="G110" s="117">
        <v>5.7019999999999996E-3</v>
      </c>
      <c r="H110" s="116"/>
      <c r="I110" s="116"/>
      <c r="J110" s="122"/>
      <c r="K110" s="122"/>
      <c r="L110" s="122"/>
      <c r="M110" s="123"/>
      <c r="N110" s="116"/>
    </row>
    <row r="111" spans="1:14" s="9" customFormat="1" ht="41.25" customHeight="1" x14ac:dyDescent="0.4">
      <c r="A111" s="204" t="s">
        <v>194</v>
      </c>
      <c r="B111" s="205"/>
      <c r="C111" s="124"/>
      <c r="D111" s="125"/>
      <c r="E111" s="125"/>
      <c r="F111" s="125"/>
      <c r="G111" s="126">
        <f>ROUND(G109*G110,0)</f>
        <v>6952</v>
      </c>
      <c r="H111" s="127"/>
      <c r="I111" s="128"/>
      <c r="J111" s="128"/>
      <c r="K111" s="128"/>
      <c r="L111" s="128"/>
      <c r="M111" s="129"/>
      <c r="N111" s="127"/>
    </row>
    <row r="112" spans="1:14" s="9" customFormat="1" ht="41.25" customHeight="1" x14ac:dyDescent="0.4">
      <c r="A112" s="204"/>
      <c r="B112" s="205"/>
      <c r="C112" s="124"/>
      <c r="D112" s="125"/>
      <c r="E112" s="125"/>
      <c r="F112" s="125"/>
      <c r="G112" s="130">
        <f>G111-G106</f>
        <v>199</v>
      </c>
      <c r="H112" s="131"/>
      <c r="I112" s="132"/>
      <c r="J112" s="132"/>
      <c r="K112" s="132"/>
      <c r="L112" s="132"/>
      <c r="M112" s="132"/>
      <c r="N112" s="132"/>
    </row>
  </sheetData>
  <mergeCells count="20">
    <mergeCell ref="L1:M1"/>
    <mergeCell ref="A5:N5"/>
    <mergeCell ref="A6:A14"/>
    <mergeCell ref="B6:B14"/>
    <mergeCell ref="C6:C14"/>
    <mergeCell ref="D6:D12"/>
    <mergeCell ref="E6:E12"/>
    <mergeCell ref="F6:F12"/>
    <mergeCell ref="G6:G14"/>
    <mergeCell ref="H6:H12"/>
    <mergeCell ref="J6:J12"/>
    <mergeCell ref="K6:K12"/>
    <mergeCell ref="L6:L14"/>
    <mergeCell ref="M6:M14"/>
    <mergeCell ref="N6:N12"/>
    <mergeCell ref="A109:B109"/>
    <mergeCell ref="A110:B110"/>
    <mergeCell ref="A111:B111"/>
    <mergeCell ref="A112:B112"/>
    <mergeCell ref="I6:I12"/>
  </mergeCells>
  <printOptions horizontalCentered="1" verticalCentered="1"/>
  <pageMargins left="0.31496062992125984" right="0.31496062992125984" top="0" bottom="0" header="0" footer="0"/>
  <pageSetup paperSize="9" scale="31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106"/>
  <sheetViews>
    <sheetView tabSelected="1" view="pageBreakPreview" zoomScale="60" zoomScaleNormal="60" workbookViewId="0">
      <pane xSplit="3" ySplit="13" topLeftCell="D59" activePane="bottomRight" state="frozen"/>
      <selection activeCell="F17" sqref="F17"/>
      <selection pane="topRight" activeCell="F17" sqref="F17"/>
      <selection pane="bottomLeft" activeCell="F17" sqref="F17"/>
      <selection pane="bottomRight" activeCell="I3" sqref="I3"/>
    </sheetView>
  </sheetViews>
  <sheetFormatPr defaultRowHeight="15" x14ac:dyDescent="0.25"/>
  <cols>
    <col min="1" max="1" width="5" style="133" customWidth="1"/>
    <col min="2" max="2" width="79" style="133" customWidth="1"/>
    <col min="3" max="4" width="24.42578125" style="133" customWidth="1"/>
    <col min="5" max="5" width="3.85546875" style="133" customWidth="1"/>
    <col min="6" max="6" width="29" style="133" customWidth="1"/>
    <col min="7" max="7" width="24.42578125" style="133" hidden="1" customWidth="1"/>
    <col min="8" max="8" width="19.7109375" style="133" hidden="1" customWidth="1"/>
    <col min="9" max="9" width="28" style="133" customWidth="1"/>
    <col min="10" max="10" width="26.85546875" style="133" hidden="1" customWidth="1"/>
    <col min="11" max="11" width="19.7109375" style="133" hidden="1" customWidth="1"/>
    <col min="12" max="12" width="2" customWidth="1"/>
    <col min="13" max="13" width="28.85546875" customWidth="1"/>
    <col min="14" max="14" width="29" style="133" hidden="1" customWidth="1"/>
    <col min="15" max="15" width="24.42578125" style="133" hidden="1" customWidth="1"/>
    <col min="16" max="16" width="19.7109375" style="133" hidden="1" customWidth="1"/>
    <col min="17" max="17" width="9.85546875" style="135" hidden="1" customWidth="1"/>
    <col min="18" max="19" width="0" style="133" hidden="1" customWidth="1"/>
    <col min="20" max="89" width="9.140625" style="133"/>
    <col min="90" max="90" width="3.5703125" style="133" customWidth="1"/>
    <col min="91" max="91" width="37.7109375" style="133" customWidth="1"/>
    <col min="92" max="92" width="12.5703125" style="133" customWidth="1"/>
    <col min="93" max="95" width="9.5703125" style="133" bestFit="1" customWidth="1"/>
    <col min="96" max="96" width="10.5703125" style="133" bestFit="1" customWidth="1"/>
    <col min="97" max="97" width="9.5703125" style="133" bestFit="1" customWidth="1"/>
    <col min="98" max="98" width="10.5703125" style="133" bestFit="1" customWidth="1"/>
    <col min="99" max="99" width="12.28515625" style="133" customWidth="1"/>
    <col min="100" max="100" width="10.5703125" style="133" bestFit="1" customWidth="1"/>
    <col min="101" max="101" width="10.140625" style="133" customWidth="1"/>
    <col min="102" max="102" width="9.5703125" style="133" bestFit="1" customWidth="1"/>
    <col min="103" max="103" width="0" style="133" hidden="1" customWidth="1"/>
    <col min="104" max="105" width="10.5703125" style="133" bestFit="1" customWidth="1"/>
    <col min="106" max="106" width="9.5703125" style="133" bestFit="1" customWidth="1"/>
    <col min="107" max="107" width="12.140625" style="133" bestFit="1" customWidth="1"/>
    <col min="108" max="108" width="9.5703125" style="133" bestFit="1" customWidth="1"/>
    <col min="109" max="109" width="12.140625" style="133" bestFit="1" customWidth="1"/>
    <col min="110" max="111" width="10.5703125" style="133" bestFit="1" customWidth="1"/>
    <col min="112" max="112" width="10.5703125" style="133" customWidth="1"/>
    <col min="113" max="113" width="10.5703125" style="133" bestFit="1" customWidth="1"/>
    <col min="114" max="114" width="0" style="133" hidden="1" customWidth="1"/>
    <col min="115" max="115" width="10.5703125" style="133" bestFit="1" customWidth="1"/>
    <col min="116" max="117" width="9.5703125" style="133" bestFit="1" customWidth="1"/>
    <col min="118" max="118" width="13.140625" style="133" bestFit="1" customWidth="1"/>
    <col min="119" max="119" width="15.140625" style="133" customWidth="1"/>
    <col min="120" max="120" width="0" style="133" hidden="1" customWidth="1"/>
    <col min="121" max="121" width="13.5703125" style="133" customWidth="1"/>
    <col min="122" max="122" width="16.7109375" style="133" customWidth="1"/>
    <col min="123" max="345" width="9.140625" style="133"/>
    <col min="346" max="346" width="3.5703125" style="133" customWidth="1"/>
    <col min="347" max="347" width="37.7109375" style="133" customWidth="1"/>
    <col min="348" max="348" width="12.5703125" style="133" customWidth="1"/>
    <col min="349" max="351" width="9.5703125" style="133" bestFit="1" customWidth="1"/>
    <col min="352" max="352" width="10.5703125" style="133" bestFit="1" customWidth="1"/>
    <col min="353" max="353" width="9.5703125" style="133" bestFit="1" customWidth="1"/>
    <col min="354" max="354" width="10.5703125" style="133" bestFit="1" customWidth="1"/>
    <col min="355" max="355" width="12.28515625" style="133" customWidth="1"/>
    <col min="356" max="356" width="10.5703125" style="133" bestFit="1" customWidth="1"/>
    <col min="357" max="357" width="10.140625" style="133" customWidth="1"/>
    <col min="358" max="358" width="9.5703125" style="133" bestFit="1" customWidth="1"/>
    <col min="359" max="359" width="0" style="133" hidden="1" customWidth="1"/>
    <col min="360" max="361" width="10.5703125" style="133" bestFit="1" customWidth="1"/>
    <col min="362" max="362" width="9.5703125" style="133" bestFit="1" customWidth="1"/>
    <col min="363" max="363" width="12.140625" style="133" bestFit="1" customWidth="1"/>
    <col min="364" max="364" width="9.5703125" style="133" bestFit="1" customWidth="1"/>
    <col min="365" max="365" width="12.140625" style="133" bestFit="1" customWidth="1"/>
    <col min="366" max="367" width="10.5703125" style="133" bestFit="1" customWidth="1"/>
    <col min="368" max="368" width="10.5703125" style="133" customWidth="1"/>
    <col min="369" max="369" width="10.5703125" style="133" bestFit="1" customWidth="1"/>
    <col min="370" max="370" width="0" style="133" hidden="1" customWidth="1"/>
    <col min="371" max="371" width="10.5703125" style="133" bestFit="1" customWidth="1"/>
    <col min="372" max="373" width="9.5703125" style="133" bestFit="1" customWidth="1"/>
    <col min="374" max="374" width="13.140625" style="133" bestFit="1" customWidth="1"/>
    <col min="375" max="375" width="15.140625" style="133" customWidth="1"/>
    <col min="376" max="376" width="0" style="133" hidden="1" customWidth="1"/>
    <col min="377" max="377" width="13.5703125" style="133" customWidth="1"/>
    <col min="378" max="378" width="16.7109375" style="133" customWidth="1"/>
    <col min="379" max="601" width="9.140625" style="133"/>
    <col min="602" max="602" width="3.5703125" style="133" customWidth="1"/>
    <col min="603" max="603" width="37.7109375" style="133" customWidth="1"/>
    <col min="604" max="604" width="12.5703125" style="133" customWidth="1"/>
    <col min="605" max="607" width="9.5703125" style="133" bestFit="1" customWidth="1"/>
    <col min="608" max="608" width="10.5703125" style="133" bestFit="1" customWidth="1"/>
    <col min="609" max="609" width="9.5703125" style="133" bestFit="1" customWidth="1"/>
    <col min="610" max="610" width="10.5703125" style="133" bestFit="1" customWidth="1"/>
    <col min="611" max="611" width="12.28515625" style="133" customWidth="1"/>
    <col min="612" max="612" width="10.5703125" style="133" bestFit="1" customWidth="1"/>
    <col min="613" max="613" width="10.140625" style="133" customWidth="1"/>
    <col min="614" max="614" width="9.5703125" style="133" bestFit="1" customWidth="1"/>
    <col min="615" max="615" width="0" style="133" hidden="1" customWidth="1"/>
    <col min="616" max="617" width="10.5703125" style="133" bestFit="1" customWidth="1"/>
    <col min="618" max="618" width="9.5703125" style="133" bestFit="1" customWidth="1"/>
    <col min="619" max="619" width="12.140625" style="133" bestFit="1" customWidth="1"/>
    <col min="620" max="620" width="9.5703125" style="133" bestFit="1" customWidth="1"/>
    <col min="621" max="621" width="12.140625" style="133" bestFit="1" customWidth="1"/>
    <col min="622" max="623" width="10.5703125" style="133" bestFit="1" customWidth="1"/>
    <col min="624" max="624" width="10.5703125" style="133" customWidth="1"/>
    <col min="625" max="625" width="10.5703125" style="133" bestFit="1" customWidth="1"/>
    <col min="626" max="626" width="0" style="133" hidden="1" customWidth="1"/>
    <col min="627" max="627" width="10.5703125" style="133" bestFit="1" customWidth="1"/>
    <col min="628" max="629" width="9.5703125" style="133" bestFit="1" customWidth="1"/>
    <col min="630" max="630" width="13.140625" style="133" bestFit="1" customWidth="1"/>
    <col min="631" max="631" width="15.140625" style="133" customWidth="1"/>
    <col min="632" max="632" width="0" style="133" hidden="1" customWidth="1"/>
    <col min="633" max="633" width="13.5703125" style="133" customWidth="1"/>
    <col min="634" max="634" width="16.7109375" style="133" customWidth="1"/>
    <col min="635" max="857" width="9.140625" style="133"/>
    <col min="858" max="858" width="3.5703125" style="133" customWidth="1"/>
    <col min="859" max="859" width="37.7109375" style="133" customWidth="1"/>
    <col min="860" max="860" width="12.5703125" style="133" customWidth="1"/>
    <col min="861" max="863" width="9.5703125" style="133" bestFit="1" customWidth="1"/>
    <col min="864" max="864" width="10.5703125" style="133" bestFit="1" customWidth="1"/>
    <col min="865" max="865" width="9.5703125" style="133" bestFit="1" customWidth="1"/>
    <col min="866" max="866" width="10.5703125" style="133" bestFit="1" customWidth="1"/>
    <col min="867" max="867" width="12.28515625" style="133" customWidth="1"/>
    <col min="868" max="868" width="10.5703125" style="133" bestFit="1" customWidth="1"/>
    <col min="869" max="869" width="10.140625" style="133" customWidth="1"/>
    <col min="870" max="870" width="9.5703125" style="133" bestFit="1" customWidth="1"/>
    <col min="871" max="871" width="0" style="133" hidden="1" customWidth="1"/>
    <col min="872" max="873" width="10.5703125" style="133" bestFit="1" customWidth="1"/>
    <col min="874" max="874" width="9.5703125" style="133" bestFit="1" customWidth="1"/>
    <col min="875" max="875" width="12.140625" style="133" bestFit="1" customWidth="1"/>
    <col min="876" max="876" width="9.5703125" style="133" bestFit="1" customWidth="1"/>
    <col min="877" max="877" width="12.140625" style="133" bestFit="1" customWidth="1"/>
    <col min="878" max="879" width="10.5703125" style="133" bestFit="1" customWidth="1"/>
    <col min="880" max="880" width="10.5703125" style="133" customWidth="1"/>
    <col min="881" max="881" width="10.5703125" style="133" bestFit="1" customWidth="1"/>
    <col min="882" max="882" width="0" style="133" hidden="1" customWidth="1"/>
    <col min="883" max="883" width="10.5703125" style="133" bestFit="1" customWidth="1"/>
    <col min="884" max="885" width="9.5703125" style="133" bestFit="1" customWidth="1"/>
    <col min="886" max="886" width="13.140625" style="133" bestFit="1" customWidth="1"/>
    <col min="887" max="887" width="15.140625" style="133" customWidth="1"/>
    <col min="888" max="888" width="0" style="133" hidden="1" customWidth="1"/>
    <col min="889" max="889" width="13.5703125" style="133" customWidth="1"/>
    <col min="890" max="890" width="16.7109375" style="133" customWidth="1"/>
    <col min="891" max="1113" width="9.140625" style="133"/>
    <col min="1114" max="1114" width="3.5703125" style="133" customWidth="1"/>
    <col min="1115" max="1115" width="37.7109375" style="133" customWidth="1"/>
    <col min="1116" max="1116" width="12.5703125" style="133" customWidth="1"/>
    <col min="1117" max="1119" width="9.5703125" style="133" bestFit="1" customWidth="1"/>
    <col min="1120" max="1120" width="10.5703125" style="133" bestFit="1" customWidth="1"/>
    <col min="1121" max="1121" width="9.5703125" style="133" bestFit="1" customWidth="1"/>
    <col min="1122" max="1122" width="10.5703125" style="133" bestFit="1" customWidth="1"/>
    <col min="1123" max="1123" width="12.28515625" style="133" customWidth="1"/>
    <col min="1124" max="1124" width="10.5703125" style="133" bestFit="1" customWidth="1"/>
    <col min="1125" max="1125" width="10.140625" style="133" customWidth="1"/>
    <col min="1126" max="1126" width="9.5703125" style="133" bestFit="1" customWidth="1"/>
    <col min="1127" max="1127" width="0" style="133" hidden="1" customWidth="1"/>
    <col min="1128" max="1129" width="10.5703125" style="133" bestFit="1" customWidth="1"/>
    <col min="1130" max="1130" width="9.5703125" style="133" bestFit="1" customWidth="1"/>
    <col min="1131" max="1131" width="12.140625" style="133" bestFit="1" customWidth="1"/>
    <col min="1132" max="1132" width="9.5703125" style="133" bestFit="1" customWidth="1"/>
    <col min="1133" max="1133" width="12.140625" style="133" bestFit="1" customWidth="1"/>
    <col min="1134" max="1135" width="10.5703125" style="133" bestFit="1" customWidth="1"/>
    <col min="1136" max="1136" width="10.5703125" style="133" customWidth="1"/>
    <col min="1137" max="1137" width="10.5703125" style="133" bestFit="1" customWidth="1"/>
    <col min="1138" max="1138" width="0" style="133" hidden="1" customWidth="1"/>
    <col min="1139" max="1139" width="10.5703125" style="133" bestFit="1" customWidth="1"/>
    <col min="1140" max="1141" width="9.5703125" style="133" bestFit="1" customWidth="1"/>
    <col min="1142" max="1142" width="13.140625" style="133" bestFit="1" customWidth="1"/>
    <col min="1143" max="1143" width="15.140625" style="133" customWidth="1"/>
    <col min="1144" max="1144" width="0" style="133" hidden="1" customWidth="1"/>
    <col min="1145" max="1145" width="13.5703125" style="133" customWidth="1"/>
    <col min="1146" max="1146" width="16.7109375" style="133" customWidth="1"/>
    <col min="1147" max="1369" width="9.140625" style="133"/>
    <col min="1370" max="1370" width="3.5703125" style="133" customWidth="1"/>
    <col min="1371" max="1371" width="37.7109375" style="133" customWidth="1"/>
    <col min="1372" max="1372" width="12.5703125" style="133" customWidth="1"/>
    <col min="1373" max="1375" width="9.5703125" style="133" bestFit="1" customWidth="1"/>
    <col min="1376" max="1376" width="10.5703125" style="133" bestFit="1" customWidth="1"/>
    <col min="1377" max="1377" width="9.5703125" style="133" bestFit="1" customWidth="1"/>
    <col min="1378" max="1378" width="10.5703125" style="133" bestFit="1" customWidth="1"/>
    <col min="1379" max="1379" width="12.28515625" style="133" customWidth="1"/>
    <col min="1380" max="1380" width="10.5703125" style="133" bestFit="1" customWidth="1"/>
    <col min="1381" max="1381" width="10.140625" style="133" customWidth="1"/>
    <col min="1382" max="1382" width="9.5703125" style="133" bestFit="1" customWidth="1"/>
    <col min="1383" max="1383" width="0" style="133" hidden="1" customWidth="1"/>
    <col min="1384" max="1385" width="10.5703125" style="133" bestFit="1" customWidth="1"/>
    <col min="1386" max="1386" width="9.5703125" style="133" bestFit="1" customWidth="1"/>
    <col min="1387" max="1387" width="12.140625" style="133" bestFit="1" customWidth="1"/>
    <col min="1388" max="1388" width="9.5703125" style="133" bestFit="1" customWidth="1"/>
    <col min="1389" max="1389" width="12.140625" style="133" bestFit="1" customWidth="1"/>
    <col min="1390" max="1391" width="10.5703125" style="133" bestFit="1" customWidth="1"/>
    <col min="1392" max="1392" width="10.5703125" style="133" customWidth="1"/>
    <col min="1393" max="1393" width="10.5703125" style="133" bestFit="1" customWidth="1"/>
    <col min="1394" max="1394" width="0" style="133" hidden="1" customWidth="1"/>
    <col min="1395" max="1395" width="10.5703125" style="133" bestFit="1" customWidth="1"/>
    <col min="1396" max="1397" width="9.5703125" style="133" bestFit="1" customWidth="1"/>
    <col min="1398" max="1398" width="13.140625" style="133" bestFit="1" customWidth="1"/>
    <col min="1399" max="1399" width="15.140625" style="133" customWidth="1"/>
    <col min="1400" max="1400" width="0" style="133" hidden="1" customWidth="1"/>
    <col min="1401" max="1401" width="13.5703125" style="133" customWidth="1"/>
    <col min="1402" max="1402" width="16.7109375" style="133" customWidth="1"/>
    <col min="1403" max="1625" width="9.140625" style="133"/>
    <col min="1626" max="1626" width="3.5703125" style="133" customWidth="1"/>
    <col min="1627" max="1627" width="37.7109375" style="133" customWidth="1"/>
    <col min="1628" max="1628" width="12.5703125" style="133" customWidth="1"/>
    <col min="1629" max="1631" width="9.5703125" style="133" bestFit="1" customWidth="1"/>
    <col min="1632" max="1632" width="10.5703125" style="133" bestFit="1" customWidth="1"/>
    <col min="1633" max="1633" width="9.5703125" style="133" bestFit="1" customWidth="1"/>
    <col min="1634" max="1634" width="10.5703125" style="133" bestFit="1" customWidth="1"/>
    <col min="1635" max="1635" width="12.28515625" style="133" customWidth="1"/>
    <col min="1636" max="1636" width="10.5703125" style="133" bestFit="1" customWidth="1"/>
    <col min="1637" max="1637" width="10.140625" style="133" customWidth="1"/>
    <col min="1638" max="1638" width="9.5703125" style="133" bestFit="1" customWidth="1"/>
    <col min="1639" max="1639" width="0" style="133" hidden="1" customWidth="1"/>
    <col min="1640" max="1641" width="10.5703125" style="133" bestFit="1" customWidth="1"/>
    <col min="1642" max="1642" width="9.5703125" style="133" bestFit="1" customWidth="1"/>
    <col min="1643" max="1643" width="12.140625" style="133" bestFit="1" customWidth="1"/>
    <col min="1644" max="1644" width="9.5703125" style="133" bestFit="1" customWidth="1"/>
    <col min="1645" max="1645" width="12.140625" style="133" bestFit="1" customWidth="1"/>
    <col min="1646" max="1647" width="10.5703125" style="133" bestFit="1" customWidth="1"/>
    <col min="1648" max="1648" width="10.5703125" style="133" customWidth="1"/>
    <col min="1649" max="1649" width="10.5703125" style="133" bestFit="1" customWidth="1"/>
    <col min="1650" max="1650" width="0" style="133" hidden="1" customWidth="1"/>
    <col min="1651" max="1651" width="10.5703125" style="133" bestFit="1" customWidth="1"/>
    <col min="1652" max="1653" width="9.5703125" style="133" bestFit="1" customWidth="1"/>
    <col min="1654" max="1654" width="13.140625" style="133" bestFit="1" customWidth="1"/>
    <col min="1655" max="1655" width="15.140625" style="133" customWidth="1"/>
    <col min="1656" max="1656" width="0" style="133" hidden="1" customWidth="1"/>
    <col min="1657" max="1657" width="13.5703125" style="133" customWidth="1"/>
    <col min="1658" max="1658" width="16.7109375" style="133" customWidth="1"/>
    <col min="1659" max="1881" width="9.140625" style="133"/>
    <col min="1882" max="1882" width="3.5703125" style="133" customWidth="1"/>
    <col min="1883" max="1883" width="37.7109375" style="133" customWidth="1"/>
    <col min="1884" max="1884" width="12.5703125" style="133" customWidth="1"/>
    <col min="1885" max="1887" width="9.5703125" style="133" bestFit="1" customWidth="1"/>
    <col min="1888" max="1888" width="10.5703125" style="133" bestFit="1" customWidth="1"/>
    <col min="1889" max="1889" width="9.5703125" style="133" bestFit="1" customWidth="1"/>
    <col min="1890" max="1890" width="10.5703125" style="133" bestFit="1" customWidth="1"/>
    <col min="1891" max="1891" width="12.28515625" style="133" customWidth="1"/>
    <col min="1892" max="1892" width="10.5703125" style="133" bestFit="1" customWidth="1"/>
    <col min="1893" max="1893" width="10.140625" style="133" customWidth="1"/>
    <col min="1894" max="1894" width="9.5703125" style="133" bestFit="1" customWidth="1"/>
    <col min="1895" max="1895" width="0" style="133" hidden="1" customWidth="1"/>
    <col min="1896" max="1897" width="10.5703125" style="133" bestFit="1" customWidth="1"/>
    <col min="1898" max="1898" width="9.5703125" style="133" bestFit="1" customWidth="1"/>
    <col min="1899" max="1899" width="12.140625" style="133" bestFit="1" customWidth="1"/>
    <col min="1900" max="1900" width="9.5703125" style="133" bestFit="1" customWidth="1"/>
    <col min="1901" max="1901" width="12.140625" style="133" bestFit="1" customWidth="1"/>
    <col min="1902" max="1903" width="10.5703125" style="133" bestFit="1" customWidth="1"/>
    <col min="1904" max="1904" width="10.5703125" style="133" customWidth="1"/>
    <col min="1905" max="1905" width="10.5703125" style="133" bestFit="1" customWidth="1"/>
    <col min="1906" max="1906" width="0" style="133" hidden="1" customWidth="1"/>
    <col min="1907" max="1907" width="10.5703125" style="133" bestFit="1" customWidth="1"/>
    <col min="1908" max="1909" width="9.5703125" style="133" bestFit="1" customWidth="1"/>
    <col min="1910" max="1910" width="13.140625" style="133" bestFit="1" customWidth="1"/>
    <col min="1911" max="1911" width="15.140625" style="133" customWidth="1"/>
    <col min="1912" max="1912" width="0" style="133" hidden="1" customWidth="1"/>
    <col min="1913" max="1913" width="13.5703125" style="133" customWidth="1"/>
    <col min="1914" max="1914" width="16.7109375" style="133" customWidth="1"/>
    <col min="1915" max="2137" width="9.140625" style="133"/>
    <col min="2138" max="2138" width="3.5703125" style="133" customWidth="1"/>
    <col min="2139" max="2139" width="37.7109375" style="133" customWidth="1"/>
    <col min="2140" max="2140" width="12.5703125" style="133" customWidth="1"/>
    <col min="2141" max="2143" width="9.5703125" style="133" bestFit="1" customWidth="1"/>
    <col min="2144" max="2144" width="10.5703125" style="133" bestFit="1" customWidth="1"/>
    <col min="2145" max="2145" width="9.5703125" style="133" bestFit="1" customWidth="1"/>
    <col min="2146" max="2146" width="10.5703125" style="133" bestFit="1" customWidth="1"/>
    <col min="2147" max="2147" width="12.28515625" style="133" customWidth="1"/>
    <col min="2148" max="2148" width="10.5703125" style="133" bestFit="1" customWidth="1"/>
    <col min="2149" max="2149" width="10.140625" style="133" customWidth="1"/>
    <col min="2150" max="2150" width="9.5703125" style="133" bestFit="1" customWidth="1"/>
    <col min="2151" max="2151" width="0" style="133" hidden="1" customWidth="1"/>
    <col min="2152" max="2153" width="10.5703125" style="133" bestFit="1" customWidth="1"/>
    <col min="2154" max="2154" width="9.5703125" style="133" bestFit="1" customWidth="1"/>
    <col min="2155" max="2155" width="12.140625" style="133" bestFit="1" customWidth="1"/>
    <col min="2156" max="2156" width="9.5703125" style="133" bestFit="1" customWidth="1"/>
    <col min="2157" max="2157" width="12.140625" style="133" bestFit="1" customWidth="1"/>
    <col min="2158" max="2159" width="10.5703125" style="133" bestFit="1" customWidth="1"/>
    <col min="2160" max="2160" width="10.5703125" style="133" customWidth="1"/>
    <col min="2161" max="2161" width="10.5703125" style="133" bestFit="1" customWidth="1"/>
    <col min="2162" max="2162" width="0" style="133" hidden="1" customWidth="1"/>
    <col min="2163" max="2163" width="10.5703125" style="133" bestFit="1" customWidth="1"/>
    <col min="2164" max="2165" width="9.5703125" style="133" bestFit="1" customWidth="1"/>
    <col min="2166" max="2166" width="13.140625" style="133" bestFit="1" customWidth="1"/>
    <col min="2167" max="2167" width="15.140625" style="133" customWidth="1"/>
    <col min="2168" max="2168" width="0" style="133" hidden="1" customWidth="1"/>
    <col min="2169" max="2169" width="13.5703125" style="133" customWidth="1"/>
    <col min="2170" max="2170" width="16.7109375" style="133" customWidth="1"/>
    <col min="2171" max="2393" width="9.140625" style="133"/>
    <col min="2394" max="2394" width="3.5703125" style="133" customWidth="1"/>
    <col min="2395" max="2395" width="37.7109375" style="133" customWidth="1"/>
    <col min="2396" max="2396" width="12.5703125" style="133" customWidth="1"/>
    <col min="2397" max="2399" width="9.5703125" style="133" bestFit="1" customWidth="1"/>
    <col min="2400" max="2400" width="10.5703125" style="133" bestFit="1" customWidth="1"/>
    <col min="2401" max="2401" width="9.5703125" style="133" bestFit="1" customWidth="1"/>
    <col min="2402" max="2402" width="10.5703125" style="133" bestFit="1" customWidth="1"/>
    <col min="2403" max="2403" width="12.28515625" style="133" customWidth="1"/>
    <col min="2404" max="2404" width="10.5703125" style="133" bestFit="1" customWidth="1"/>
    <col min="2405" max="2405" width="10.140625" style="133" customWidth="1"/>
    <col min="2406" max="2406" width="9.5703125" style="133" bestFit="1" customWidth="1"/>
    <col min="2407" max="2407" width="0" style="133" hidden="1" customWidth="1"/>
    <col min="2408" max="2409" width="10.5703125" style="133" bestFit="1" customWidth="1"/>
    <col min="2410" max="2410" width="9.5703125" style="133" bestFit="1" customWidth="1"/>
    <col min="2411" max="2411" width="12.140625" style="133" bestFit="1" customWidth="1"/>
    <col min="2412" max="2412" width="9.5703125" style="133" bestFit="1" customWidth="1"/>
    <col min="2413" max="2413" width="12.140625" style="133" bestFit="1" customWidth="1"/>
    <col min="2414" max="2415" width="10.5703125" style="133" bestFit="1" customWidth="1"/>
    <col min="2416" max="2416" width="10.5703125" style="133" customWidth="1"/>
    <col min="2417" max="2417" width="10.5703125" style="133" bestFit="1" customWidth="1"/>
    <col min="2418" max="2418" width="0" style="133" hidden="1" customWidth="1"/>
    <col min="2419" max="2419" width="10.5703125" style="133" bestFit="1" customWidth="1"/>
    <col min="2420" max="2421" width="9.5703125" style="133" bestFit="1" customWidth="1"/>
    <col min="2422" max="2422" width="13.140625" style="133" bestFit="1" customWidth="1"/>
    <col min="2423" max="2423" width="15.140625" style="133" customWidth="1"/>
    <col min="2424" max="2424" width="0" style="133" hidden="1" customWidth="1"/>
    <col min="2425" max="2425" width="13.5703125" style="133" customWidth="1"/>
    <col min="2426" max="2426" width="16.7109375" style="133" customWidth="1"/>
    <col min="2427" max="2649" width="9.140625" style="133"/>
    <col min="2650" max="2650" width="3.5703125" style="133" customWidth="1"/>
    <col min="2651" max="2651" width="37.7109375" style="133" customWidth="1"/>
    <col min="2652" max="2652" width="12.5703125" style="133" customWidth="1"/>
    <col min="2653" max="2655" width="9.5703125" style="133" bestFit="1" customWidth="1"/>
    <col min="2656" max="2656" width="10.5703125" style="133" bestFit="1" customWidth="1"/>
    <col min="2657" max="2657" width="9.5703125" style="133" bestFit="1" customWidth="1"/>
    <col min="2658" max="2658" width="10.5703125" style="133" bestFit="1" customWidth="1"/>
    <col min="2659" max="2659" width="12.28515625" style="133" customWidth="1"/>
    <col min="2660" max="2660" width="10.5703125" style="133" bestFit="1" customWidth="1"/>
    <col min="2661" max="2661" width="10.140625" style="133" customWidth="1"/>
    <col min="2662" max="2662" width="9.5703125" style="133" bestFit="1" customWidth="1"/>
    <col min="2663" max="2663" width="0" style="133" hidden="1" customWidth="1"/>
    <col min="2664" max="2665" width="10.5703125" style="133" bestFit="1" customWidth="1"/>
    <col min="2666" max="2666" width="9.5703125" style="133" bestFit="1" customWidth="1"/>
    <col min="2667" max="2667" width="12.140625" style="133" bestFit="1" customWidth="1"/>
    <col min="2668" max="2668" width="9.5703125" style="133" bestFit="1" customWidth="1"/>
    <col min="2669" max="2669" width="12.140625" style="133" bestFit="1" customWidth="1"/>
    <col min="2670" max="2671" width="10.5703125" style="133" bestFit="1" customWidth="1"/>
    <col min="2672" max="2672" width="10.5703125" style="133" customWidth="1"/>
    <col min="2673" max="2673" width="10.5703125" style="133" bestFit="1" customWidth="1"/>
    <col min="2674" max="2674" width="0" style="133" hidden="1" customWidth="1"/>
    <col min="2675" max="2675" width="10.5703125" style="133" bestFit="1" customWidth="1"/>
    <col min="2676" max="2677" width="9.5703125" style="133" bestFit="1" customWidth="1"/>
    <col min="2678" max="2678" width="13.140625" style="133" bestFit="1" customWidth="1"/>
    <col min="2679" max="2679" width="15.140625" style="133" customWidth="1"/>
    <col min="2680" max="2680" width="0" style="133" hidden="1" customWidth="1"/>
    <col min="2681" max="2681" width="13.5703125" style="133" customWidth="1"/>
    <col min="2682" max="2682" width="16.7109375" style="133" customWidth="1"/>
    <col min="2683" max="2905" width="9.140625" style="133"/>
    <col min="2906" max="2906" width="3.5703125" style="133" customWidth="1"/>
    <col min="2907" max="2907" width="37.7109375" style="133" customWidth="1"/>
    <col min="2908" max="2908" width="12.5703125" style="133" customWidth="1"/>
    <col min="2909" max="2911" width="9.5703125" style="133" bestFit="1" customWidth="1"/>
    <col min="2912" max="2912" width="10.5703125" style="133" bestFit="1" customWidth="1"/>
    <col min="2913" max="2913" width="9.5703125" style="133" bestFit="1" customWidth="1"/>
    <col min="2914" max="2914" width="10.5703125" style="133" bestFit="1" customWidth="1"/>
    <col min="2915" max="2915" width="12.28515625" style="133" customWidth="1"/>
    <col min="2916" max="2916" width="10.5703125" style="133" bestFit="1" customWidth="1"/>
    <col min="2917" max="2917" width="10.140625" style="133" customWidth="1"/>
    <col min="2918" max="2918" width="9.5703125" style="133" bestFit="1" customWidth="1"/>
    <col min="2919" max="2919" width="0" style="133" hidden="1" customWidth="1"/>
    <col min="2920" max="2921" width="10.5703125" style="133" bestFit="1" customWidth="1"/>
    <col min="2922" max="2922" width="9.5703125" style="133" bestFit="1" customWidth="1"/>
    <col min="2923" max="2923" width="12.140625" style="133" bestFit="1" customWidth="1"/>
    <col min="2924" max="2924" width="9.5703125" style="133" bestFit="1" customWidth="1"/>
    <col min="2925" max="2925" width="12.140625" style="133" bestFit="1" customWidth="1"/>
    <col min="2926" max="2927" width="10.5703125" style="133" bestFit="1" customWidth="1"/>
    <col min="2928" max="2928" width="10.5703125" style="133" customWidth="1"/>
    <col min="2929" max="2929" width="10.5703125" style="133" bestFit="1" customWidth="1"/>
    <col min="2930" max="2930" width="0" style="133" hidden="1" customWidth="1"/>
    <col min="2931" max="2931" width="10.5703125" style="133" bestFit="1" customWidth="1"/>
    <col min="2932" max="2933" width="9.5703125" style="133" bestFit="1" customWidth="1"/>
    <col min="2934" max="2934" width="13.140625" style="133" bestFit="1" customWidth="1"/>
    <col min="2935" max="2935" width="15.140625" style="133" customWidth="1"/>
    <col min="2936" max="2936" width="0" style="133" hidden="1" customWidth="1"/>
    <col min="2937" max="2937" width="13.5703125" style="133" customWidth="1"/>
    <col min="2938" max="2938" width="16.7109375" style="133" customWidth="1"/>
    <col min="2939" max="3161" width="9.140625" style="133"/>
    <col min="3162" max="3162" width="3.5703125" style="133" customWidth="1"/>
    <col min="3163" max="3163" width="37.7109375" style="133" customWidth="1"/>
    <col min="3164" max="3164" width="12.5703125" style="133" customWidth="1"/>
    <col min="3165" max="3167" width="9.5703125" style="133" bestFit="1" customWidth="1"/>
    <col min="3168" max="3168" width="10.5703125" style="133" bestFit="1" customWidth="1"/>
    <col min="3169" max="3169" width="9.5703125" style="133" bestFit="1" customWidth="1"/>
    <col min="3170" max="3170" width="10.5703125" style="133" bestFit="1" customWidth="1"/>
    <col min="3171" max="3171" width="12.28515625" style="133" customWidth="1"/>
    <col min="3172" max="3172" width="10.5703125" style="133" bestFit="1" customWidth="1"/>
    <col min="3173" max="3173" width="10.140625" style="133" customWidth="1"/>
    <col min="3174" max="3174" width="9.5703125" style="133" bestFit="1" customWidth="1"/>
    <col min="3175" max="3175" width="0" style="133" hidden="1" customWidth="1"/>
    <col min="3176" max="3177" width="10.5703125" style="133" bestFit="1" customWidth="1"/>
    <col min="3178" max="3178" width="9.5703125" style="133" bestFit="1" customWidth="1"/>
    <col min="3179" max="3179" width="12.140625" style="133" bestFit="1" customWidth="1"/>
    <col min="3180" max="3180" width="9.5703125" style="133" bestFit="1" customWidth="1"/>
    <col min="3181" max="3181" width="12.140625" style="133" bestFit="1" customWidth="1"/>
    <col min="3182" max="3183" width="10.5703125" style="133" bestFit="1" customWidth="1"/>
    <col min="3184" max="3184" width="10.5703125" style="133" customWidth="1"/>
    <col min="3185" max="3185" width="10.5703125" style="133" bestFit="1" customWidth="1"/>
    <col min="3186" max="3186" width="0" style="133" hidden="1" customWidth="1"/>
    <col min="3187" max="3187" width="10.5703125" style="133" bestFit="1" customWidth="1"/>
    <col min="3188" max="3189" width="9.5703125" style="133" bestFit="1" customWidth="1"/>
    <col min="3190" max="3190" width="13.140625" style="133" bestFit="1" customWidth="1"/>
    <col min="3191" max="3191" width="15.140625" style="133" customWidth="1"/>
    <col min="3192" max="3192" width="0" style="133" hidden="1" customWidth="1"/>
    <col min="3193" max="3193" width="13.5703125" style="133" customWidth="1"/>
    <col min="3194" max="3194" width="16.7109375" style="133" customWidth="1"/>
    <col min="3195" max="3417" width="9.140625" style="133"/>
    <col min="3418" max="3418" width="3.5703125" style="133" customWidth="1"/>
    <col min="3419" max="3419" width="37.7109375" style="133" customWidth="1"/>
    <col min="3420" max="3420" width="12.5703125" style="133" customWidth="1"/>
    <col min="3421" max="3423" width="9.5703125" style="133" bestFit="1" customWidth="1"/>
    <col min="3424" max="3424" width="10.5703125" style="133" bestFit="1" customWidth="1"/>
    <col min="3425" max="3425" width="9.5703125" style="133" bestFit="1" customWidth="1"/>
    <col min="3426" max="3426" width="10.5703125" style="133" bestFit="1" customWidth="1"/>
    <col min="3427" max="3427" width="12.28515625" style="133" customWidth="1"/>
    <col min="3428" max="3428" width="10.5703125" style="133" bestFit="1" customWidth="1"/>
    <col min="3429" max="3429" width="10.140625" style="133" customWidth="1"/>
    <col min="3430" max="3430" width="9.5703125" style="133" bestFit="1" customWidth="1"/>
    <col min="3431" max="3431" width="0" style="133" hidden="1" customWidth="1"/>
    <col min="3432" max="3433" width="10.5703125" style="133" bestFit="1" customWidth="1"/>
    <col min="3434" max="3434" width="9.5703125" style="133" bestFit="1" customWidth="1"/>
    <col min="3435" max="3435" width="12.140625" style="133" bestFit="1" customWidth="1"/>
    <col min="3436" max="3436" width="9.5703125" style="133" bestFit="1" customWidth="1"/>
    <col min="3437" max="3437" width="12.140625" style="133" bestFit="1" customWidth="1"/>
    <col min="3438" max="3439" width="10.5703125" style="133" bestFit="1" customWidth="1"/>
    <col min="3440" max="3440" width="10.5703125" style="133" customWidth="1"/>
    <col min="3441" max="3441" width="10.5703125" style="133" bestFit="1" customWidth="1"/>
    <col min="3442" max="3442" width="0" style="133" hidden="1" customWidth="1"/>
    <col min="3443" max="3443" width="10.5703125" style="133" bestFit="1" customWidth="1"/>
    <col min="3444" max="3445" width="9.5703125" style="133" bestFit="1" customWidth="1"/>
    <col min="3446" max="3446" width="13.140625" style="133" bestFit="1" customWidth="1"/>
    <col min="3447" max="3447" width="15.140625" style="133" customWidth="1"/>
    <col min="3448" max="3448" width="0" style="133" hidden="1" customWidth="1"/>
    <col min="3449" max="3449" width="13.5703125" style="133" customWidth="1"/>
    <col min="3450" max="3450" width="16.7109375" style="133" customWidth="1"/>
    <col min="3451" max="3673" width="9.140625" style="133"/>
    <col min="3674" max="3674" width="3.5703125" style="133" customWidth="1"/>
    <col min="3675" max="3675" width="37.7109375" style="133" customWidth="1"/>
    <col min="3676" max="3676" width="12.5703125" style="133" customWidth="1"/>
    <col min="3677" max="3679" width="9.5703125" style="133" bestFit="1" customWidth="1"/>
    <col min="3680" max="3680" width="10.5703125" style="133" bestFit="1" customWidth="1"/>
    <col min="3681" max="3681" width="9.5703125" style="133" bestFit="1" customWidth="1"/>
    <col min="3682" max="3682" width="10.5703125" style="133" bestFit="1" customWidth="1"/>
    <col min="3683" max="3683" width="12.28515625" style="133" customWidth="1"/>
    <col min="3684" max="3684" width="10.5703125" style="133" bestFit="1" customWidth="1"/>
    <col min="3685" max="3685" width="10.140625" style="133" customWidth="1"/>
    <col min="3686" max="3686" width="9.5703125" style="133" bestFit="1" customWidth="1"/>
    <col min="3687" max="3687" width="0" style="133" hidden="1" customWidth="1"/>
    <col min="3688" max="3689" width="10.5703125" style="133" bestFit="1" customWidth="1"/>
    <col min="3690" max="3690" width="9.5703125" style="133" bestFit="1" customWidth="1"/>
    <col min="3691" max="3691" width="12.140625" style="133" bestFit="1" customWidth="1"/>
    <col min="3692" max="3692" width="9.5703125" style="133" bestFit="1" customWidth="1"/>
    <col min="3693" max="3693" width="12.140625" style="133" bestFit="1" customWidth="1"/>
    <col min="3694" max="3695" width="10.5703125" style="133" bestFit="1" customWidth="1"/>
    <col min="3696" max="3696" width="10.5703125" style="133" customWidth="1"/>
    <col min="3697" max="3697" width="10.5703125" style="133" bestFit="1" customWidth="1"/>
    <col min="3698" max="3698" width="0" style="133" hidden="1" customWidth="1"/>
    <col min="3699" max="3699" width="10.5703125" style="133" bestFit="1" customWidth="1"/>
    <col min="3700" max="3701" width="9.5703125" style="133" bestFit="1" customWidth="1"/>
    <col min="3702" max="3702" width="13.140625" style="133" bestFit="1" customWidth="1"/>
    <col min="3703" max="3703" width="15.140625" style="133" customWidth="1"/>
    <col min="3704" max="3704" width="0" style="133" hidden="1" customWidth="1"/>
    <col min="3705" max="3705" width="13.5703125" style="133" customWidth="1"/>
    <col min="3706" max="3706" width="16.7109375" style="133" customWidth="1"/>
    <col min="3707" max="3929" width="9.140625" style="133"/>
    <col min="3930" max="3930" width="3.5703125" style="133" customWidth="1"/>
    <col min="3931" max="3931" width="37.7109375" style="133" customWidth="1"/>
    <col min="3932" max="3932" width="12.5703125" style="133" customWidth="1"/>
    <col min="3933" max="3935" width="9.5703125" style="133" bestFit="1" customWidth="1"/>
    <col min="3936" max="3936" width="10.5703125" style="133" bestFit="1" customWidth="1"/>
    <col min="3937" max="3937" width="9.5703125" style="133" bestFit="1" customWidth="1"/>
    <col min="3938" max="3938" width="10.5703125" style="133" bestFit="1" customWidth="1"/>
    <col min="3939" max="3939" width="12.28515625" style="133" customWidth="1"/>
    <col min="3940" max="3940" width="10.5703125" style="133" bestFit="1" customWidth="1"/>
    <col min="3941" max="3941" width="10.140625" style="133" customWidth="1"/>
    <col min="3942" max="3942" width="9.5703125" style="133" bestFit="1" customWidth="1"/>
    <col min="3943" max="3943" width="0" style="133" hidden="1" customWidth="1"/>
    <col min="3944" max="3945" width="10.5703125" style="133" bestFit="1" customWidth="1"/>
    <col min="3946" max="3946" width="9.5703125" style="133" bestFit="1" customWidth="1"/>
    <col min="3947" max="3947" width="12.140625" style="133" bestFit="1" customWidth="1"/>
    <col min="3948" max="3948" width="9.5703125" style="133" bestFit="1" customWidth="1"/>
    <col min="3949" max="3949" width="12.140625" style="133" bestFit="1" customWidth="1"/>
    <col min="3950" max="3951" width="10.5703125" style="133" bestFit="1" customWidth="1"/>
    <col min="3952" max="3952" width="10.5703125" style="133" customWidth="1"/>
    <col min="3953" max="3953" width="10.5703125" style="133" bestFit="1" customWidth="1"/>
    <col min="3954" max="3954" width="0" style="133" hidden="1" customWidth="1"/>
    <col min="3955" max="3955" width="10.5703125" style="133" bestFit="1" customWidth="1"/>
    <col min="3956" max="3957" width="9.5703125" style="133" bestFit="1" customWidth="1"/>
    <col min="3958" max="3958" width="13.140625" style="133" bestFit="1" customWidth="1"/>
    <col min="3959" max="3959" width="15.140625" style="133" customWidth="1"/>
    <col min="3960" max="3960" width="0" style="133" hidden="1" customWidth="1"/>
    <col min="3961" max="3961" width="13.5703125" style="133" customWidth="1"/>
    <col min="3962" max="3962" width="16.7109375" style="133" customWidth="1"/>
    <col min="3963" max="4185" width="9.140625" style="133"/>
    <col min="4186" max="4186" width="3.5703125" style="133" customWidth="1"/>
    <col min="4187" max="4187" width="37.7109375" style="133" customWidth="1"/>
    <col min="4188" max="4188" width="12.5703125" style="133" customWidth="1"/>
    <col min="4189" max="4191" width="9.5703125" style="133" bestFit="1" customWidth="1"/>
    <col min="4192" max="4192" width="10.5703125" style="133" bestFit="1" customWidth="1"/>
    <col min="4193" max="4193" width="9.5703125" style="133" bestFit="1" customWidth="1"/>
    <col min="4194" max="4194" width="10.5703125" style="133" bestFit="1" customWidth="1"/>
    <col min="4195" max="4195" width="12.28515625" style="133" customWidth="1"/>
    <col min="4196" max="4196" width="10.5703125" style="133" bestFit="1" customWidth="1"/>
    <col min="4197" max="4197" width="10.140625" style="133" customWidth="1"/>
    <col min="4198" max="4198" width="9.5703125" style="133" bestFit="1" customWidth="1"/>
    <col min="4199" max="4199" width="0" style="133" hidden="1" customWidth="1"/>
    <col min="4200" max="4201" width="10.5703125" style="133" bestFit="1" customWidth="1"/>
    <col min="4202" max="4202" width="9.5703125" style="133" bestFit="1" customWidth="1"/>
    <col min="4203" max="4203" width="12.140625" style="133" bestFit="1" customWidth="1"/>
    <col min="4204" max="4204" width="9.5703125" style="133" bestFit="1" customWidth="1"/>
    <col min="4205" max="4205" width="12.140625" style="133" bestFit="1" customWidth="1"/>
    <col min="4206" max="4207" width="10.5703125" style="133" bestFit="1" customWidth="1"/>
    <col min="4208" max="4208" width="10.5703125" style="133" customWidth="1"/>
    <col min="4209" max="4209" width="10.5703125" style="133" bestFit="1" customWidth="1"/>
    <col min="4210" max="4210" width="0" style="133" hidden="1" customWidth="1"/>
    <col min="4211" max="4211" width="10.5703125" style="133" bestFit="1" customWidth="1"/>
    <col min="4212" max="4213" width="9.5703125" style="133" bestFit="1" customWidth="1"/>
    <col min="4214" max="4214" width="13.140625" style="133" bestFit="1" customWidth="1"/>
    <col min="4215" max="4215" width="15.140625" style="133" customWidth="1"/>
    <col min="4216" max="4216" width="0" style="133" hidden="1" customWidth="1"/>
    <col min="4217" max="4217" width="13.5703125" style="133" customWidth="1"/>
    <col min="4218" max="4218" width="16.7109375" style="133" customWidth="1"/>
    <col min="4219" max="4441" width="9.140625" style="133"/>
    <col min="4442" max="4442" width="3.5703125" style="133" customWidth="1"/>
    <col min="4443" max="4443" width="37.7109375" style="133" customWidth="1"/>
    <col min="4444" max="4444" width="12.5703125" style="133" customWidth="1"/>
    <col min="4445" max="4447" width="9.5703125" style="133" bestFit="1" customWidth="1"/>
    <col min="4448" max="4448" width="10.5703125" style="133" bestFit="1" customWidth="1"/>
    <col min="4449" max="4449" width="9.5703125" style="133" bestFit="1" customWidth="1"/>
    <col min="4450" max="4450" width="10.5703125" style="133" bestFit="1" customWidth="1"/>
    <col min="4451" max="4451" width="12.28515625" style="133" customWidth="1"/>
    <col min="4452" max="4452" width="10.5703125" style="133" bestFit="1" customWidth="1"/>
    <col min="4453" max="4453" width="10.140625" style="133" customWidth="1"/>
    <col min="4454" max="4454" width="9.5703125" style="133" bestFit="1" customWidth="1"/>
    <col min="4455" max="4455" width="0" style="133" hidden="1" customWidth="1"/>
    <col min="4456" max="4457" width="10.5703125" style="133" bestFit="1" customWidth="1"/>
    <col min="4458" max="4458" width="9.5703125" style="133" bestFit="1" customWidth="1"/>
    <col min="4459" max="4459" width="12.140625" style="133" bestFit="1" customWidth="1"/>
    <col min="4460" max="4460" width="9.5703125" style="133" bestFit="1" customWidth="1"/>
    <col min="4461" max="4461" width="12.140625" style="133" bestFit="1" customWidth="1"/>
    <col min="4462" max="4463" width="10.5703125" style="133" bestFit="1" customWidth="1"/>
    <col min="4464" max="4464" width="10.5703125" style="133" customWidth="1"/>
    <col min="4465" max="4465" width="10.5703125" style="133" bestFit="1" customWidth="1"/>
    <col min="4466" max="4466" width="0" style="133" hidden="1" customWidth="1"/>
    <col min="4467" max="4467" width="10.5703125" style="133" bestFit="1" customWidth="1"/>
    <col min="4468" max="4469" width="9.5703125" style="133" bestFit="1" customWidth="1"/>
    <col min="4470" max="4470" width="13.140625" style="133" bestFit="1" customWidth="1"/>
    <col min="4471" max="4471" width="15.140625" style="133" customWidth="1"/>
    <col min="4472" max="4472" width="0" style="133" hidden="1" customWidth="1"/>
    <col min="4473" max="4473" width="13.5703125" style="133" customWidth="1"/>
    <col min="4474" max="4474" width="16.7109375" style="133" customWidth="1"/>
    <col min="4475" max="4697" width="9.140625" style="133"/>
    <col min="4698" max="4698" width="3.5703125" style="133" customWidth="1"/>
    <col min="4699" max="4699" width="37.7109375" style="133" customWidth="1"/>
    <col min="4700" max="4700" width="12.5703125" style="133" customWidth="1"/>
    <col min="4701" max="4703" width="9.5703125" style="133" bestFit="1" customWidth="1"/>
    <col min="4704" max="4704" width="10.5703125" style="133" bestFit="1" customWidth="1"/>
    <col min="4705" max="4705" width="9.5703125" style="133" bestFit="1" customWidth="1"/>
    <col min="4706" max="4706" width="10.5703125" style="133" bestFit="1" customWidth="1"/>
    <col min="4707" max="4707" width="12.28515625" style="133" customWidth="1"/>
    <col min="4708" max="4708" width="10.5703125" style="133" bestFit="1" customWidth="1"/>
    <col min="4709" max="4709" width="10.140625" style="133" customWidth="1"/>
    <col min="4710" max="4710" width="9.5703125" style="133" bestFit="1" customWidth="1"/>
    <col min="4711" max="4711" width="0" style="133" hidden="1" customWidth="1"/>
    <col min="4712" max="4713" width="10.5703125" style="133" bestFit="1" customWidth="1"/>
    <col min="4714" max="4714" width="9.5703125" style="133" bestFit="1" customWidth="1"/>
    <col min="4715" max="4715" width="12.140625" style="133" bestFit="1" customWidth="1"/>
    <col min="4716" max="4716" width="9.5703125" style="133" bestFit="1" customWidth="1"/>
    <col min="4717" max="4717" width="12.140625" style="133" bestFit="1" customWidth="1"/>
    <col min="4718" max="4719" width="10.5703125" style="133" bestFit="1" customWidth="1"/>
    <col min="4720" max="4720" width="10.5703125" style="133" customWidth="1"/>
    <col min="4721" max="4721" width="10.5703125" style="133" bestFit="1" customWidth="1"/>
    <col min="4722" max="4722" width="0" style="133" hidden="1" customWidth="1"/>
    <col min="4723" max="4723" width="10.5703125" style="133" bestFit="1" customWidth="1"/>
    <col min="4724" max="4725" width="9.5703125" style="133" bestFit="1" customWidth="1"/>
    <col min="4726" max="4726" width="13.140625" style="133" bestFit="1" customWidth="1"/>
    <col min="4727" max="4727" width="15.140625" style="133" customWidth="1"/>
    <col min="4728" max="4728" width="0" style="133" hidden="1" customWidth="1"/>
    <col min="4729" max="4729" width="13.5703125" style="133" customWidth="1"/>
    <col min="4730" max="4730" width="16.7109375" style="133" customWidth="1"/>
    <col min="4731" max="4953" width="9.140625" style="133"/>
    <col min="4954" max="4954" width="3.5703125" style="133" customWidth="1"/>
    <col min="4955" max="4955" width="37.7109375" style="133" customWidth="1"/>
    <col min="4956" max="4956" width="12.5703125" style="133" customWidth="1"/>
    <col min="4957" max="4959" width="9.5703125" style="133" bestFit="1" customWidth="1"/>
    <col min="4960" max="4960" width="10.5703125" style="133" bestFit="1" customWidth="1"/>
    <col min="4961" max="4961" width="9.5703125" style="133" bestFit="1" customWidth="1"/>
    <col min="4962" max="4962" width="10.5703125" style="133" bestFit="1" customWidth="1"/>
    <col min="4963" max="4963" width="12.28515625" style="133" customWidth="1"/>
    <col min="4964" max="4964" width="10.5703125" style="133" bestFit="1" customWidth="1"/>
    <col min="4965" max="4965" width="10.140625" style="133" customWidth="1"/>
    <col min="4966" max="4966" width="9.5703125" style="133" bestFit="1" customWidth="1"/>
    <col min="4967" max="4967" width="0" style="133" hidden="1" customWidth="1"/>
    <col min="4968" max="4969" width="10.5703125" style="133" bestFit="1" customWidth="1"/>
    <col min="4970" max="4970" width="9.5703125" style="133" bestFit="1" customWidth="1"/>
    <col min="4971" max="4971" width="12.140625" style="133" bestFit="1" customWidth="1"/>
    <col min="4972" max="4972" width="9.5703125" style="133" bestFit="1" customWidth="1"/>
    <col min="4973" max="4973" width="12.140625" style="133" bestFit="1" customWidth="1"/>
    <col min="4974" max="4975" width="10.5703125" style="133" bestFit="1" customWidth="1"/>
    <col min="4976" max="4976" width="10.5703125" style="133" customWidth="1"/>
    <col min="4977" max="4977" width="10.5703125" style="133" bestFit="1" customWidth="1"/>
    <col min="4978" max="4978" width="0" style="133" hidden="1" customWidth="1"/>
    <col min="4979" max="4979" width="10.5703125" style="133" bestFit="1" customWidth="1"/>
    <col min="4980" max="4981" width="9.5703125" style="133" bestFit="1" customWidth="1"/>
    <col min="4982" max="4982" width="13.140625" style="133" bestFit="1" customWidth="1"/>
    <col min="4983" max="4983" width="15.140625" style="133" customWidth="1"/>
    <col min="4984" max="4984" width="0" style="133" hidden="1" customWidth="1"/>
    <col min="4985" max="4985" width="13.5703125" style="133" customWidth="1"/>
    <col min="4986" max="4986" width="16.7109375" style="133" customWidth="1"/>
    <col min="4987" max="5209" width="9.140625" style="133"/>
    <col min="5210" max="5210" width="3.5703125" style="133" customWidth="1"/>
    <col min="5211" max="5211" width="37.7109375" style="133" customWidth="1"/>
    <col min="5212" max="5212" width="12.5703125" style="133" customWidth="1"/>
    <col min="5213" max="5215" width="9.5703125" style="133" bestFit="1" customWidth="1"/>
    <col min="5216" max="5216" width="10.5703125" style="133" bestFit="1" customWidth="1"/>
    <col min="5217" max="5217" width="9.5703125" style="133" bestFit="1" customWidth="1"/>
    <col min="5218" max="5218" width="10.5703125" style="133" bestFit="1" customWidth="1"/>
    <col min="5219" max="5219" width="12.28515625" style="133" customWidth="1"/>
    <col min="5220" max="5220" width="10.5703125" style="133" bestFit="1" customWidth="1"/>
    <col min="5221" max="5221" width="10.140625" style="133" customWidth="1"/>
    <col min="5222" max="5222" width="9.5703125" style="133" bestFit="1" customWidth="1"/>
    <col min="5223" max="5223" width="0" style="133" hidden="1" customWidth="1"/>
    <col min="5224" max="5225" width="10.5703125" style="133" bestFit="1" customWidth="1"/>
    <col min="5226" max="5226" width="9.5703125" style="133" bestFit="1" customWidth="1"/>
    <col min="5227" max="5227" width="12.140625" style="133" bestFit="1" customWidth="1"/>
    <col min="5228" max="5228" width="9.5703125" style="133" bestFit="1" customWidth="1"/>
    <col min="5229" max="5229" width="12.140625" style="133" bestFit="1" customWidth="1"/>
    <col min="5230" max="5231" width="10.5703125" style="133" bestFit="1" customWidth="1"/>
    <col min="5232" max="5232" width="10.5703125" style="133" customWidth="1"/>
    <col min="5233" max="5233" width="10.5703125" style="133" bestFit="1" customWidth="1"/>
    <col min="5234" max="5234" width="0" style="133" hidden="1" customWidth="1"/>
    <col min="5235" max="5235" width="10.5703125" style="133" bestFit="1" customWidth="1"/>
    <col min="5236" max="5237" width="9.5703125" style="133" bestFit="1" customWidth="1"/>
    <col min="5238" max="5238" width="13.140625" style="133" bestFit="1" customWidth="1"/>
    <col min="5239" max="5239" width="15.140625" style="133" customWidth="1"/>
    <col min="5240" max="5240" width="0" style="133" hidden="1" customWidth="1"/>
    <col min="5241" max="5241" width="13.5703125" style="133" customWidth="1"/>
    <col min="5242" max="5242" width="16.7109375" style="133" customWidth="1"/>
    <col min="5243" max="5465" width="9.140625" style="133"/>
    <col min="5466" max="5466" width="3.5703125" style="133" customWidth="1"/>
    <col min="5467" max="5467" width="37.7109375" style="133" customWidth="1"/>
    <col min="5468" max="5468" width="12.5703125" style="133" customWidth="1"/>
    <col min="5469" max="5471" width="9.5703125" style="133" bestFit="1" customWidth="1"/>
    <col min="5472" max="5472" width="10.5703125" style="133" bestFit="1" customWidth="1"/>
    <col min="5473" max="5473" width="9.5703125" style="133" bestFit="1" customWidth="1"/>
    <col min="5474" max="5474" width="10.5703125" style="133" bestFit="1" customWidth="1"/>
    <col min="5475" max="5475" width="12.28515625" style="133" customWidth="1"/>
    <col min="5476" max="5476" width="10.5703125" style="133" bestFit="1" customWidth="1"/>
    <col min="5477" max="5477" width="10.140625" style="133" customWidth="1"/>
    <col min="5478" max="5478" width="9.5703125" style="133" bestFit="1" customWidth="1"/>
    <col min="5479" max="5479" width="0" style="133" hidden="1" customWidth="1"/>
    <col min="5480" max="5481" width="10.5703125" style="133" bestFit="1" customWidth="1"/>
    <col min="5482" max="5482" width="9.5703125" style="133" bestFit="1" customWidth="1"/>
    <col min="5483" max="5483" width="12.140625" style="133" bestFit="1" customWidth="1"/>
    <col min="5484" max="5484" width="9.5703125" style="133" bestFit="1" customWidth="1"/>
    <col min="5485" max="5485" width="12.140625" style="133" bestFit="1" customWidth="1"/>
    <col min="5486" max="5487" width="10.5703125" style="133" bestFit="1" customWidth="1"/>
    <col min="5488" max="5488" width="10.5703125" style="133" customWidth="1"/>
    <col min="5489" max="5489" width="10.5703125" style="133" bestFit="1" customWidth="1"/>
    <col min="5490" max="5490" width="0" style="133" hidden="1" customWidth="1"/>
    <col min="5491" max="5491" width="10.5703125" style="133" bestFit="1" customWidth="1"/>
    <col min="5492" max="5493" width="9.5703125" style="133" bestFit="1" customWidth="1"/>
    <col min="5494" max="5494" width="13.140625" style="133" bestFit="1" customWidth="1"/>
    <col min="5495" max="5495" width="15.140625" style="133" customWidth="1"/>
    <col min="5496" max="5496" width="0" style="133" hidden="1" customWidth="1"/>
    <col min="5497" max="5497" width="13.5703125" style="133" customWidth="1"/>
    <col min="5498" max="5498" width="16.7109375" style="133" customWidth="1"/>
    <col min="5499" max="5721" width="9.140625" style="133"/>
    <col min="5722" max="5722" width="3.5703125" style="133" customWidth="1"/>
    <col min="5723" max="5723" width="37.7109375" style="133" customWidth="1"/>
    <col min="5724" max="5724" width="12.5703125" style="133" customWidth="1"/>
    <col min="5725" max="5727" width="9.5703125" style="133" bestFit="1" customWidth="1"/>
    <col min="5728" max="5728" width="10.5703125" style="133" bestFit="1" customWidth="1"/>
    <col min="5729" max="5729" width="9.5703125" style="133" bestFit="1" customWidth="1"/>
    <col min="5730" max="5730" width="10.5703125" style="133" bestFit="1" customWidth="1"/>
    <col min="5731" max="5731" width="12.28515625" style="133" customWidth="1"/>
    <col min="5732" max="5732" width="10.5703125" style="133" bestFit="1" customWidth="1"/>
    <col min="5733" max="5733" width="10.140625" style="133" customWidth="1"/>
    <col min="5734" max="5734" width="9.5703125" style="133" bestFit="1" customWidth="1"/>
    <col min="5735" max="5735" width="0" style="133" hidden="1" customWidth="1"/>
    <col min="5736" max="5737" width="10.5703125" style="133" bestFit="1" customWidth="1"/>
    <col min="5738" max="5738" width="9.5703125" style="133" bestFit="1" customWidth="1"/>
    <col min="5739" max="5739" width="12.140625" style="133" bestFit="1" customWidth="1"/>
    <col min="5740" max="5740" width="9.5703125" style="133" bestFit="1" customWidth="1"/>
    <col min="5741" max="5741" width="12.140625" style="133" bestFit="1" customWidth="1"/>
    <col min="5742" max="5743" width="10.5703125" style="133" bestFit="1" customWidth="1"/>
    <col min="5744" max="5744" width="10.5703125" style="133" customWidth="1"/>
    <col min="5745" max="5745" width="10.5703125" style="133" bestFit="1" customWidth="1"/>
    <col min="5746" max="5746" width="0" style="133" hidden="1" customWidth="1"/>
    <col min="5747" max="5747" width="10.5703125" style="133" bestFit="1" customWidth="1"/>
    <col min="5748" max="5749" width="9.5703125" style="133" bestFit="1" customWidth="1"/>
    <col min="5750" max="5750" width="13.140625" style="133" bestFit="1" customWidth="1"/>
    <col min="5751" max="5751" width="15.140625" style="133" customWidth="1"/>
    <col min="5752" max="5752" width="0" style="133" hidden="1" customWidth="1"/>
    <col min="5753" max="5753" width="13.5703125" style="133" customWidth="1"/>
    <col min="5754" max="5754" width="16.7109375" style="133" customWidth="1"/>
    <col min="5755" max="5977" width="9.140625" style="133"/>
    <col min="5978" max="5978" width="3.5703125" style="133" customWidth="1"/>
    <col min="5979" max="5979" width="37.7109375" style="133" customWidth="1"/>
    <col min="5980" max="5980" width="12.5703125" style="133" customWidth="1"/>
    <col min="5981" max="5983" width="9.5703125" style="133" bestFit="1" customWidth="1"/>
    <col min="5984" max="5984" width="10.5703125" style="133" bestFit="1" customWidth="1"/>
    <col min="5985" max="5985" width="9.5703125" style="133" bestFit="1" customWidth="1"/>
    <col min="5986" max="5986" width="10.5703125" style="133" bestFit="1" customWidth="1"/>
    <col min="5987" max="5987" width="12.28515625" style="133" customWidth="1"/>
    <col min="5988" max="5988" width="10.5703125" style="133" bestFit="1" customWidth="1"/>
    <col min="5989" max="5989" width="10.140625" style="133" customWidth="1"/>
    <col min="5990" max="5990" width="9.5703125" style="133" bestFit="1" customWidth="1"/>
    <col min="5991" max="5991" width="0" style="133" hidden="1" customWidth="1"/>
    <col min="5992" max="5993" width="10.5703125" style="133" bestFit="1" customWidth="1"/>
    <col min="5994" max="5994" width="9.5703125" style="133" bestFit="1" customWidth="1"/>
    <col min="5995" max="5995" width="12.140625" style="133" bestFit="1" customWidth="1"/>
    <col min="5996" max="5996" width="9.5703125" style="133" bestFit="1" customWidth="1"/>
    <col min="5997" max="5997" width="12.140625" style="133" bestFit="1" customWidth="1"/>
    <col min="5998" max="5999" width="10.5703125" style="133" bestFit="1" customWidth="1"/>
    <col min="6000" max="6000" width="10.5703125" style="133" customWidth="1"/>
    <col min="6001" max="6001" width="10.5703125" style="133" bestFit="1" customWidth="1"/>
    <col min="6002" max="6002" width="0" style="133" hidden="1" customWidth="1"/>
    <col min="6003" max="6003" width="10.5703125" style="133" bestFit="1" customWidth="1"/>
    <col min="6004" max="6005" width="9.5703125" style="133" bestFit="1" customWidth="1"/>
    <col min="6006" max="6006" width="13.140625" style="133" bestFit="1" customWidth="1"/>
    <col min="6007" max="6007" width="15.140625" style="133" customWidth="1"/>
    <col min="6008" max="6008" width="0" style="133" hidden="1" customWidth="1"/>
    <col min="6009" max="6009" width="13.5703125" style="133" customWidth="1"/>
    <col min="6010" max="6010" width="16.7109375" style="133" customWidth="1"/>
    <col min="6011" max="6233" width="9.140625" style="133"/>
    <col min="6234" max="6234" width="3.5703125" style="133" customWidth="1"/>
    <col min="6235" max="6235" width="37.7109375" style="133" customWidth="1"/>
    <col min="6236" max="6236" width="12.5703125" style="133" customWidth="1"/>
    <col min="6237" max="6239" width="9.5703125" style="133" bestFit="1" customWidth="1"/>
    <col min="6240" max="6240" width="10.5703125" style="133" bestFit="1" customWidth="1"/>
    <col min="6241" max="6241" width="9.5703125" style="133" bestFit="1" customWidth="1"/>
    <col min="6242" max="6242" width="10.5703125" style="133" bestFit="1" customWidth="1"/>
    <col min="6243" max="6243" width="12.28515625" style="133" customWidth="1"/>
    <col min="6244" max="6244" width="10.5703125" style="133" bestFit="1" customWidth="1"/>
    <col min="6245" max="6245" width="10.140625" style="133" customWidth="1"/>
    <col min="6246" max="6246" width="9.5703125" style="133" bestFit="1" customWidth="1"/>
    <col min="6247" max="6247" width="0" style="133" hidden="1" customWidth="1"/>
    <col min="6248" max="6249" width="10.5703125" style="133" bestFit="1" customWidth="1"/>
    <col min="6250" max="6250" width="9.5703125" style="133" bestFit="1" customWidth="1"/>
    <col min="6251" max="6251" width="12.140625" style="133" bestFit="1" customWidth="1"/>
    <col min="6252" max="6252" width="9.5703125" style="133" bestFit="1" customWidth="1"/>
    <col min="6253" max="6253" width="12.140625" style="133" bestFit="1" customWidth="1"/>
    <col min="6254" max="6255" width="10.5703125" style="133" bestFit="1" customWidth="1"/>
    <col min="6256" max="6256" width="10.5703125" style="133" customWidth="1"/>
    <col min="6257" max="6257" width="10.5703125" style="133" bestFit="1" customWidth="1"/>
    <col min="6258" max="6258" width="0" style="133" hidden="1" customWidth="1"/>
    <col min="6259" max="6259" width="10.5703125" style="133" bestFit="1" customWidth="1"/>
    <col min="6260" max="6261" width="9.5703125" style="133" bestFit="1" customWidth="1"/>
    <col min="6262" max="6262" width="13.140625" style="133" bestFit="1" customWidth="1"/>
    <col min="6263" max="6263" width="15.140625" style="133" customWidth="1"/>
    <col min="6264" max="6264" width="0" style="133" hidden="1" customWidth="1"/>
    <col min="6265" max="6265" width="13.5703125" style="133" customWidth="1"/>
    <col min="6266" max="6266" width="16.7109375" style="133" customWidth="1"/>
    <col min="6267" max="6489" width="9.140625" style="133"/>
    <col min="6490" max="6490" width="3.5703125" style="133" customWidth="1"/>
    <col min="6491" max="6491" width="37.7109375" style="133" customWidth="1"/>
    <col min="6492" max="6492" width="12.5703125" style="133" customWidth="1"/>
    <col min="6493" max="6495" width="9.5703125" style="133" bestFit="1" customWidth="1"/>
    <col min="6496" max="6496" width="10.5703125" style="133" bestFit="1" customWidth="1"/>
    <col min="6497" max="6497" width="9.5703125" style="133" bestFit="1" customWidth="1"/>
    <col min="6498" max="6498" width="10.5703125" style="133" bestFit="1" customWidth="1"/>
    <col min="6499" max="6499" width="12.28515625" style="133" customWidth="1"/>
    <col min="6500" max="6500" width="10.5703125" style="133" bestFit="1" customWidth="1"/>
    <col min="6501" max="6501" width="10.140625" style="133" customWidth="1"/>
    <col min="6502" max="6502" width="9.5703125" style="133" bestFit="1" customWidth="1"/>
    <col min="6503" max="6503" width="0" style="133" hidden="1" customWidth="1"/>
    <col min="6504" max="6505" width="10.5703125" style="133" bestFit="1" customWidth="1"/>
    <col min="6506" max="6506" width="9.5703125" style="133" bestFit="1" customWidth="1"/>
    <col min="6507" max="6507" width="12.140625" style="133" bestFit="1" customWidth="1"/>
    <col min="6508" max="6508" width="9.5703125" style="133" bestFit="1" customWidth="1"/>
    <col min="6509" max="6509" width="12.140625" style="133" bestFit="1" customWidth="1"/>
    <col min="6510" max="6511" width="10.5703125" style="133" bestFit="1" customWidth="1"/>
    <col min="6512" max="6512" width="10.5703125" style="133" customWidth="1"/>
    <col min="6513" max="6513" width="10.5703125" style="133" bestFit="1" customWidth="1"/>
    <col min="6514" max="6514" width="0" style="133" hidden="1" customWidth="1"/>
    <col min="6515" max="6515" width="10.5703125" style="133" bestFit="1" customWidth="1"/>
    <col min="6516" max="6517" width="9.5703125" style="133" bestFit="1" customWidth="1"/>
    <col min="6518" max="6518" width="13.140625" style="133" bestFit="1" customWidth="1"/>
    <col min="6519" max="6519" width="15.140625" style="133" customWidth="1"/>
    <col min="6520" max="6520" width="0" style="133" hidden="1" customWidth="1"/>
    <col min="6521" max="6521" width="13.5703125" style="133" customWidth="1"/>
    <col min="6522" max="6522" width="16.7109375" style="133" customWidth="1"/>
    <col min="6523" max="6745" width="9.140625" style="133"/>
    <col min="6746" max="6746" width="3.5703125" style="133" customWidth="1"/>
    <col min="6747" max="6747" width="37.7109375" style="133" customWidth="1"/>
    <col min="6748" max="6748" width="12.5703125" style="133" customWidth="1"/>
    <col min="6749" max="6751" width="9.5703125" style="133" bestFit="1" customWidth="1"/>
    <col min="6752" max="6752" width="10.5703125" style="133" bestFit="1" customWidth="1"/>
    <col min="6753" max="6753" width="9.5703125" style="133" bestFit="1" customWidth="1"/>
    <col min="6754" max="6754" width="10.5703125" style="133" bestFit="1" customWidth="1"/>
    <col min="6755" max="6755" width="12.28515625" style="133" customWidth="1"/>
    <col min="6756" max="6756" width="10.5703125" style="133" bestFit="1" customWidth="1"/>
    <col min="6757" max="6757" width="10.140625" style="133" customWidth="1"/>
    <col min="6758" max="6758" width="9.5703125" style="133" bestFit="1" customWidth="1"/>
    <col min="6759" max="6759" width="0" style="133" hidden="1" customWidth="1"/>
    <col min="6760" max="6761" width="10.5703125" style="133" bestFit="1" customWidth="1"/>
    <col min="6762" max="6762" width="9.5703125" style="133" bestFit="1" customWidth="1"/>
    <col min="6763" max="6763" width="12.140625" style="133" bestFit="1" customWidth="1"/>
    <col min="6764" max="6764" width="9.5703125" style="133" bestFit="1" customWidth="1"/>
    <col min="6765" max="6765" width="12.140625" style="133" bestFit="1" customWidth="1"/>
    <col min="6766" max="6767" width="10.5703125" style="133" bestFit="1" customWidth="1"/>
    <col min="6768" max="6768" width="10.5703125" style="133" customWidth="1"/>
    <col min="6769" max="6769" width="10.5703125" style="133" bestFit="1" customWidth="1"/>
    <col min="6770" max="6770" width="0" style="133" hidden="1" customWidth="1"/>
    <col min="6771" max="6771" width="10.5703125" style="133" bestFit="1" customWidth="1"/>
    <col min="6772" max="6773" width="9.5703125" style="133" bestFit="1" customWidth="1"/>
    <col min="6774" max="6774" width="13.140625" style="133" bestFit="1" customWidth="1"/>
    <col min="6775" max="6775" width="15.140625" style="133" customWidth="1"/>
    <col min="6776" max="6776" width="0" style="133" hidden="1" customWidth="1"/>
    <col min="6777" max="6777" width="13.5703125" style="133" customWidth="1"/>
    <col min="6778" max="6778" width="16.7109375" style="133" customWidth="1"/>
    <col min="6779" max="7001" width="9.140625" style="133"/>
    <col min="7002" max="7002" width="3.5703125" style="133" customWidth="1"/>
    <col min="7003" max="7003" width="37.7109375" style="133" customWidth="1"/>
    <col min="7004" max="7004" width="12.5703125" style="133" customWidth="1"/>
    <col min="7005" max="7007" width="9.5703125" style="133" bestFit="1" customWidth="1"/>
    <col min="7008" max="7008" width="10.5703125" style="133" bestFit="1" customWidth="1"/>
    <col min="7009" max="7009" width="9.5703125" style="133" bestFit="1" customWidth="1"/>
    <col min="7010" max="7010" width="10.5703125" style="133" bestFit="1" customWidth="1"/>
    <col min="7011" max="7011" width="12.28515625" style="133" customWidth="1"/>
    <col min="7012" max="7012" width="10.5703125" style="133" bestFit="1" customWidth="1"/>
    <col min="7013" max="7013" width="10.140625" style="133" customWidth="1"/>
    <col min="7014" max="7014" width="9.5703125" style="133" bestFit="1" customWidth="1"/>
    <col min="7015" max="7015" width="0" style="133" hidden="1" customWidth="1"/>
    <col min="7016" max="7017" width="10.5703125" style="133" bestFit="1" customWidth="1"/>
    <col min="7018" max="7018" width="9.5703125" style="133" bestFit="1" customWidth="1"/>
    <col min="7019" max="7019" width="12.140625" style="133" bestFit="1" customWidth="1"/>
    <col min="7020" max="7020" width="9.5703125" style="133" bestFit="1" customWidth="1"/>
    <col min="7021" max="7021" width="12.140625" style="133" bestFit="1" customWidth="1"/>
    <col min="7022" max="7023" width="10.5703125" style="133" bestFit="1" customWidth="1"/>
    <col min="7024" max="7024" width="10.5703125" style="133" customWidth="1"/>
    <col min="7025" max="7025" width="10.5703125" style="133" bestFit="1" customWidth="1"/>
    <col min="7026" max="7026" width="0" style="133" hidden="1" customWidth="1"/>
    <col min="7027" max="7027" width="10.5703125" style="133" bestFit="1" customWidth="1"/>
    <col min="7028" max="7029" width="9.5703125" style="133" bestFit="1" customWidth="1"/>
    <col min="7030" max="7030" width="13.140625" style="133" bestFit="1" customWidth="1"/>
    <col min="7031" max="7031" width="15.140625" style="133" customWidth="1"/>
    <col min="7032" max="7032" width="0" style="133" hidden="1" customWidth="1"/>
    <col min="7033" max="7033" width="13.5703125" style="133" customWidth="1"/>
    <col min="7034" max="7034" width="16.7109375" style="133" customWidth="1"/>
    <col min="7035" max="7257" width="9.140625" style="133"/>
    <col min="7258" max="7258" width="3.5703125" style="133" customWidth="1"/>
    <col min="7259" max="7259" width="37.7109375" style="133" customWidth="1"/>
    <col min="7260" max="7260" width="12.5703125" style="133" customWidth="1"/>
    <col min="7261" max="7263" width="9.5703125" style="133" bestFit="1" customWidth="1"/>
    <col min="7264" max="7264" width="10.5703125" style="133" bestFit="1" customWidth="1"/>
    <col min="7265" max="7265" width="9.5703125" style="133" bestFit="1" customWidth="1"/>
    <col min="7266" max="7266" width="10.5703125" style="133" bestFit="1" customWidth="1"/>
    <col min="7267" max="7267" width="12.28515625" style="133" customWidth="1"/>
    <col min="7268" max="7268" width="10.5703125" style="133" bestFit="1" customWidth="1"/>
    <col min="7269" max="7269" width="10.140625" style="133" customWidth="1"/>
    <col min="7270" max="7270" width="9.5703125" style="133" bestFit="1" customWidth="1"/>
    <col min="7271" max="7271" width="0" style="133" hidden="1" customWidth="1"/>
    <col min="7272" max="7273" width="10.5703125" style="133" bestFit="1" customWidth="1"/>
    <col min="7274" max="7274" width="9.5703125" style="133" bestFit="1" customWidth="1"/>
    <col min="7275" max="7275" width="12.140625" style="133" bestFit="1" customWidth="1"/>
    <col min="7276" max="7276" width="9.5703125" style="133" bestFit="1" customWidth="1"/>
    <col min="7277" max="7277" width="12.140625" style="133" bestFit="1" customWidth="1"/>
    <col min="7278" max="7279" width="10.5703125" style="133" bestFit="1" customWidth="1"/>
    <col min="7280" max="7280" width="10.5703125" style="133" customWidth="1"/>
    <col min="7281" max="7281" width="10.5703125" style="133" bestFit="1" customWidth="1"/>
    <col min="7282" max="7282" width="0" style="133" hidden="1" customWidth="1"/>
    <col min="7283" max="7283" width="10.5703125" style="133" bestFit="1" customWidth="1"/>
    <col min="7284" max="7285" width="9.5703125" style="133" bestFit="1" customWidth="1"/>
    <col min="7286" max="7286" width="13.140625" style="133" bestFit="1" customWidth="1"/>
    <col min="7287" max="7287" width="15.140625" style="133" customWidth="1"/>
    <col min="7288" max="7288" width="0" style="133" hidden="1" customWidth="1"/>
    <col min="7289" max="7289" width="13.5703125" style="133" customWidth="1"/>
    <col min="7290" max="7290" width="16.7109375" style="133" customWidth="1"/>
    <col min="7291" max="7513" width="9.140625" style="133"/>
    <col min="7514" max="7514" width="3.5703125" style="133" customWidth="1"/>
    <col min="7515" max="7515" width="37.7109375" style="133" customWidth="1"/>
    <col min="7516" max="7516" width="12.5703125" style="133" customWidth="1"/>
    <col min="7517" max="7519" width="9.5703125" style="133" bestFit="1" customWidth="1"/>
    <col min="7520" max="7520" width="10.5703125" style="133" bestFit="1" customWidth="1"/>
    <col min="7521" max="7521" width="9.5703125" style="133" bestFit="1" customWidth="1"/>
    <col min="7522" max="7522" width="10.5703125" style="133" bestFit="1" customWidth="1"/>
    <col min="7523" max="7523" width="12.28515625" style="133" customWidth="1"/>
    <col min="7524" max="7524" width="10.5703125" style="133" bestFit="1" customWidth="1"/>
    <col min="7525" max="7525" width="10.140625" style="133" customWidth="1"/>
    <col min="7526" max="7526" width="9.5703125" style="133" bestFit="1" customWidth="1"/>
    <col min="7527" max="7527" width="0" style="133" hidden="1" customWidth="1"/>
    <col min="7528" max="7529" width="10.5703125" style="133" bestFit="1" customWidth="1"/>
    <col min="7530" max="7530" width="9.5703125" style="133" bestFit="1" customWidth="1"/>
    <col min="7531" max="7531" width="12.140625" style="133" bestFit="1" customWidth="1"/>
    <col min="7532" max="7532" width="9.5703125" style="133" bestFit="1" customWidth="1"/>
    <col min="7533" max="7533" width="12.140625" style="133" bestFit="1" customWidth="1"/>
    <col min="7534" max="7535" width="10.5703125" style="133" bestFit="1" customWidth="1"/>
    <col min="7536" max="7536" width="10.5703125" style="133" customWidth="1"/>
    <col min="7537" max="7537" width="10.5703125" style="133" bestFit="1" customWidth="1"/>
    <col min="7538" max="7538" width="0" style="133" hidden="1" customWidth="1"/>
    <col min="7539" max="7539" width="10.5703125" style="133" bestFit="1" customWidth="1"/>
    <col min="7540" max="7541" width="9.5703125" style="133" bestFit="1" customWidth="1"/>
    <col min="7542" max="7542" width="13.140625" style="133" bestFit="1" customWidth="1"/>
    <col min="7543" max="7543" width="15.140625" style="133" customWidth="1"/>
    <col min="7544" max="7544" width="0" style="133" hidden="1" customWidth="1"/>
    <col min="7545" max="7545" width="13.5703125" style="133" customWidth="1"/>
    <col min="7546" max="7546" width="16.7109375" style="133" customWidth="1"/>
    <col min="7547" max="7769" width="9.140625" style="133"/>
    <col min="7770" max="7770" width="3.5703125" style="133" customWidth="1"/>
    <col min="7771" max="7771" width="37.7109375" style="133" customWidth="1"/>
    <col min="7772" max="7772" width="12.5703125" style="133" customWidth="1"/>
    <col min="7773" max="7775" width="9.5703125" style="133" bestFit="1" customWidth="1"/>
    <col min="7776" max="7776" width="10.5703125" style="133" bestFit="1" customWidth="1"/>
    <col min="7777" max="7777" width="9.5703125" style="133" bestFit="1" customWidth="1"/>
    <col min="7778" max="7778" width="10.5703125" style="133" bestFit="1" customWidth="1"/>
    <col min="7779" max="7779" width="12.28515625" style="133" customWidth="1"/>
    <col min="7780" max="7780" width="10.5703125" style="133" bestFit="1" customWidth="1"/>
    <col min="7781" max="7781" width="10.140625" style="133" customWidth="1"/>
    <col min="7782" max="7782" width="9.5703125" style="133" bestFit="1" customWidth="1"/>
    <col min="7783" max="7783" width="0" style="133" hidden="1" customWidth="1"/>
    <col min="7784" max="7785" width="10.5703125" style="133" bestFit="1" customWidth="1"/>
    <col min="7786" max="7786" width="9.5703125" style="133" bestFit="1" customWidth="1"/>
    <col min="7787" max="7787" width="12.140625" style="133" bestFit="1" customWidth="1"/>
    <col min="7788" max="7788" width="9.5703125" style="133" bestFit="1" customWidth="1"/>
    <col min="7789" max="7789" width="12.140625" style="133" bestFit="1" customWidth="1"/>
    <col min="7790" max="7791" width="10.5703125" style="133" bestFit="1" customWidth="1"/>
    <col min="7792" max="7792" width="10.5703125" style="133" customWidth="1"/>
    <col min="7793" max="7793" width="10.5703125" style="133" bestFit="1" customWidth="1"/>
    <col min="7794" max="7794" width="0" style="133" hidden="1" customWidth="1"/>
    <col min="7795" max="7795" width="10.5703125" style="133" bestFit="1" customWidth="1"/>
    <col min="7796" max="7797" width="9.5703125" style="133" bestFit="1" customWidth="1"/>
    <col min="7798" max="7798" width="13.140625" style="133" bestFit="1" customWidth="1"/>
    <col min="7799" max="7799" width="15.140625" style="133" customWidth="1"/>
    <col min="7800" max="7800" width="0" style="133" hidden="1" customWidth="1"/>
    <col min="7801" max="7801" width="13.5703125" style="133" customWidth="1"/>
    <col min="7802" max="7802" width="16.7109375" style="133" customWidth="1"/>
    <col min="7803" max="8025" width="9.140625" style="133"/>
    <col min="8026" max="8026" width="3.5703125" style="133" customWidth="1"/>
    <col min="8027" max="8027" width="37.7109375" style="133" customWidth="1"/>
    <col min="8028" max="8028" width="12.5703125" style="133" customWidth="1"/>
    <col min="8029" max="8031" width="9.5703125" style="133" bestFit="1" customWidth="1"/>
    <col min="8032" max="8032" width="10.5703125" style="133" bestFit="1" customWidth="1"/>
    <col min="8033" max="8033" width="9.5703125" style="133" bestFit="1" customWidth="1"/>
    <col min="8034" max="8034" width="10.5703125" style="133" bestFit="1" customWidth="1"/>
    <col min="8035" max="8035" width="12.28515625" style="133" customWidth="1"/>
    <col min="8036" max="8036" width="10.5703125" style="133" bestFit="1" customWidth="1"/>
    <col min="8037" max="8037" width="10.140625" style="133" customWidth="1"/>
    <col min="8038" max="8038" width="9.5703125" style="133" bestFit="1" customWidth="1"/>
    <col min="8039" max="8039" width="0" style="133" hidden="1" customWidth="1"/>
    <col min="8040" max="8041" width="10.5703125" style="133" bestFit="1" customWidth="1"/>
    <col min="8042" max="8042" width="9.5703125" style="133" bestFit="1" customWidth="1"/>
    <col min="8043" max="8043" width="12.140625" style="133" bestFit="1" customWidth="1"/>
    <col min="8044" max="8044" width="9.5703125" style="133" bestFit="1" customWidth="1"/>
    <col min="8045" max="8045" width="12.140625" style="133" bestFit="1" customWidth="1"/>
    <col min="8046" max="8047" width="10.5703125" style="133" bestFit="1" customWidth="1"/>
    <col min="8048" max="8048" width="10.5703125" style="133" customWidth="1"/>
    <col min="8049" max="8049" width="10.5703125" style="133" bestFit="1" customWidth="1"/>
    <col min="8050" max="8050" width="0" style="133" hidden="1" customWidth="1"/>
    <col min="8051" max="8051" width="10.5703125" style="133" bestFit="1" customWidth="1"/>
    <col min="8052" max="8053" width="9.5703125" style="133" bestFit="1" customWidth="1"/>
    <col min="8054" max="8054" width="13.140625" style="133" bestFit="1" customWidth="1"/>
    <col min="8055" max="8055" width="15.140625" style="133" customWidth="1"/>
    <col min="8056" max="8056" width="0" style="133" hidden="1" customWidth="1"/>
    <col min="8057" max="8057" width="13.5703125" style="133" customWidth="1"/>
    <col min="8058" max="8058" width="16.7109375" style="133" customWidth="1"/>
    <col min="8059" max="8281" width="9.140625" style="133"/>
    <col min="8282" max="8282" width="3.5703125" style="133" customWidth="1"/>
    <col min="8283" max="8283" width="37.7109375" style="133" customWidth="1"/>
    <col min="8284" max="8284" width="12.5703125" style="133" customWidth="1"/>
    <col min="8285" max="8287" width="9.5703125" style="133" bestFit="1" customWidth="1"/>
    <col min="8288" max="8288" width="10.5703125" style="133" bestFit="1" customWidth="1"/>
    <col min="8289" max="8289" width="9.5703125" style="133" bestFit="1" customWidth="1"/>
    <col min="8290" max="8290" width="10.5703125" style="133" bestFit="1" customWidth="1"/>
    <col min="8291" max="8291" width="12.28515625" style="133" customWidth="1"/>
    <col min="8292" max="8292" width="10.5703125" style="133" bestFit="1" customWidth="1"/>
    <col min="8293" max="8293" width="10.140625" style="133" customWidth="1"/>
    <col min="8294" max="8294" width="9.5703125" style="133" bestFit="1" customWidth="1"/>
    <col min="8295" max="8295" width="0" style="133" hidden="1" customWidth="1"/>
    <col min="8296" max="8297" width="10.5703125" style="133" bestFit="1" customWidth="1"/>
    <col min="8298" max="8298" width="9.5703125" style="133" bestFit="1" customWidth="1"/>
    <col min="8299" max="8299" width="12.140625" style="133" bestFit="1" customWidth="1"/>
    <col min="8300" max="8300" width="9.5703125" style="133" bestFit="1" customWidth="1"/>
    <col min="8301" max="8301" width="12.140625" style="133" bestFit="1" customWidth="1"/>
    <col min="8302" max="8303" width="10.5703125" style="133" bestFit="1" customWidth="1"/>
    <col min="8304" max="8304" width="10.5703125" style="133" customWidth="1"/>
    <col min="8305" max="8305" width="10.5703125" style="133" bestFit="1" customWidth="1"/>
    <col min="8306" max="8306" width="0" style="133" hidden="1" customWidth="1"/>
    <col min="8307" max="8307" width="10.5703125" style="133" bestFit="1" customWidth="1"/>
    <col min="8308" max="8309" width="9.5703125" style="133" bestFit="1" customWidth="1"/>
    <col min="8310" max="8310" width="13.140625" style="133" bestFit="1" customWidth="1"/>
    <col min="8311" max="8311" width="15.140625" style="133" customWidth="1"/>
    <col min="8312" max="8312" width="0" style="133" hidden="1" customWidth="1"/>
    <col min="8313" max="8313" width="13.5703125" style="133" customWidth="1"/>
    <col min="8314" max="8314" width="16.7109375" style="133" customWidth="1"/>
    <col min="8315" max="8537" width="9.140625" style="133"/>
    <col min="8538" max="8538" width="3.5703125" style="133" customWidth="1"/>
    <col min="8539" max="8539" width="37.7109375" style="133" customWidth="1"/>
    <col min="8540" max="8540" width="12.5703125" style="133" customWidth="1"/>
    <col min="8541" max="8543" width="9.5703125" style="133" bestFit="1" customWidth="1"/>
    <col min="8544" max="8544" width="10.5703125" style="133" bestFit="1" customWidth="1"/>
    <col min="8545" max="8545" width="9.5703125" style="133" bestFit="1" customWidth="1"/>
    <col min="8546" max="8546" width="10.5703125" style="133" bestFit="1" customWidth="1"/>
    <col min="8547" max="8547" width="12.28515625" style="133" customWidth="1"/>
    <col min="8548" max="8548" width="10.5703125" style="133" bestFit="1" customWidth="1"/>
    <col min="8549" max="8549" width="10.140625" style="133" customWidth="1"/>
    <col min="8550" max="8550" width="9.5703125" style="133" bestFit="1" customWidth="1"/>
    <col min="8551" max="8551" width="0" style="133" hidden="1" customWidth="1"/>
    <col min="8552" max="8553" width="10.5703125" style="133" bestFit="1" customWidth="1"/>
    <col min="8554" max="8554" width="9.5703125" style="133" bestFit="1" customWidth="1"/>
    <col min="8555" max="8555" width="12.140625" style="133" bestFit="1" customWidth="1"/>
    <col min="8556" max="8556" width="9.5703125" style="133" bestFit="1" customWidth="1"/>
    <col min="8557" max="8557" width="12.140625" style="133" bestFit="1" customWidth="1"/>
    <col min="8558" max="8559" width="10.5703125" style="133" bestFit="1" customWidth="1"/>
    <col min="8560" max="8560" width="10.5703125" style="133" customWidth="1"/>
    <col min="8561" max="8561" width="10.5703125" style="133" bestFit="1" customWidth="1"/>
    <col min="8562" max="8562" width="0" style="133" hidden="1" customWidth="1"/>
    <col min="8563" max="8563" width="10.5703125" style="133" bestFit="1" customWidth="1"/>
    <col min="8564" max="8565" width="9.5703125" style="133" bestFit="1" customWidth="1"/>
    <col min="8566" max="8566" width="13.140625" style="133" bestFit="1" customWidth="1"/>
    <col min="8567" max="8567" width="15.140625" style="133" customWidth="1"/>
    <col min="8568" max="8568" width="0" style="133" hidden="1" customWidth="1"/>
    <col min="8569" max="8569" width="13.5703125" style="133" customWidth="1"/>
    <col min="8570" max="8570" width="16.7109375" style="133" customWidth="1"/>
    <col min="8571" max="8793" width="9.140625" style="133"/>
    <col min="8794" max="8794" width="3.5703125" style="133" customWidth="1"/>
    <col min="8795" max="8795" width="37.7109375" style="133" customWidth="1"/>
    <col min="8796" max="8796" width="12.5703125" style="133" customWidth="1"/>
    <col min="8797" max="8799" width="9.5703125" style="133" bestFit="1" customWidth="1"/>
    <col min="8800" max="8800" width="10.5703125" style="133" bestFit="1" customWidth="1"/>
    <col min="8801" max="8801" width="9.5703125" style="133" bestFit="1" customWidth="1"/>
    <col min="8802" max="8802" width="10.5703125" style="133" bestFit="1" customWidth="1"/>
    <col min="8803" max="8803" width="12.28515625" style="133" customWidth="1"/>
    <col min="8804" max="8804" width="10.5703125" style="133" bestFit="1" customWidth="1"/>
    <col min="8805" max="8805" width="10.140625" style="133" customWidth="1"/>
    <col min="8806" max="8806" width="9.5703125" style="133" bestFit="1" customWidth="1"/>
    <col min="8807" max="8807" width="0" style="133" hidden="1" customWidth="1"/>
    <col min="8808" max="8809" width="10.5703125" style="133" bestFit="1" customWidth="1"/>
    <col min="8810" max="8810" width="9.5703125" style="133" bestFit="1" customWidth="1"/>
    <col min="8811" max="8811" width="12.140625" style="133" bestFit="1" customWidth="1"/>
    <col min="8812" max="8812" width="9.5703125" style="133" bestFit="1" customWidth="1"/>
    <col min="8813" max="8813" width="12.140625" style="133" bestFit="1" customWidth="1"/>
    <col min="8814" max="8815" width="10.5703125" style="133" bestFit="1" customWidth="1"/>
    <col min="8816" max="8816" width="10.5703125" style="133" customWidth="1"/>
    <col min="8817" max="8817" width="10.5703125" style="133" bestFit="1" customWidth="1"/>
    <col min="8818" max="8818" width="0" style="133" hidden="1" customWidth="1"/>
    <col min="8819" max="8819" width="10.5703125" style="133" bestFit="1" customWidth="1"/>
    <col min="8820" max="8821" width="9.5703125" style="133" bestFit="1" customWidth="1"/>
    <col min="8822" max="8822" width="13.140625" style="133" bestFit="1" customWidth="1"/>
    <col min="8823" max="8823" width="15.140625" style="133" customWidth="1"/>
    <col min="8824" max="8824" width="0" style="133" hidden="1" customWidth="1"/>
    <col min="8825" max="8825" width="13.5703125" style="133" customWidth="1"/>
    <col min="8826" max="8826" width="16.7109375" style="133" customWidth="1"/>
    <col min="8827" max="9049" width="9.140625" style="133"/>
    <col min="9050" max="9050" width="3.5703125" style="133" customWidth="1"/>
    <col min="9051" max="9051" width="37.7109375" style="133" customWidth="1"/>
    <col min="9052" max="9052" width="12.5703125" style="133" customWidth="1"/>
    <col min="9053" max="9055" width="9.5703125" style="133" bestFit="1" customWidth="1"/>
    <col min="9056" max="9056" width="10.5703125" style="133" bestFit="1" customWidth="1"/>
    <col min="9057" max="9057" width="9.5703125" style="133" bestFit="1" customWidth="1"/>
    <col min="9058" max="9058" width="10.5703125" style="133" bestFit="1" customWidth="1"/>
    <col min="9059" max="9059" width="12.28515625" style="133" customWidth="1"/>
    <col min="9060" max="9060" width="10.5703125" style="133" bestFit="1" customWidth="1"/>
    <col min="9061" max="9061" width="10.140625" style="133" customWidth="1"/>
    <col min="9062" max="9062" width="9.5703125" style="133" bestFit="1" customWidth="1"/>
    <col min="9063" max="9063" width="0" style="133" hidden="1" customWidth="1"/>
    <col min="9064" max="9065" width="10.5703125" style="133" bestFit="1" customWidth="1"/>
    <col min="9066" max="9066" width="9.5703125" style="133" bestFit="1" customWidth="1"/>
    <col min="9067" max="9067" width="12.140625" style="133" bestFit="1" customWidth="1"/>
    <col min="9068" max="9068" width="9.5703125" style="133" bestFit="1" customWidth="1"/>
    <col min="9069" max="9069" width="12.140625" style="133" bestFit="1" customWidth="1"/>
    <col min="9070" max="9071" width="10.5703125" style="133" bestFit="1" customWidth="1"/>
    <col min="9072" max="9072" width="10.5703125" style="133" customWidth="1"/>
    <col min="9073" max="9073" width="10.5703125" style="133" bestFit="1" customWidth="1"/>
    <col min="9074" max="9074" width="0" style="133" hidden="1" customWidth="1"/>
    <col min="9075" max="9075" width="10.5703125" style="133" bestFit="1" customWidth="1"/>
    <col min="9076" max="9077" width="9.5703125" style="133" bestFit="1" customWidth="1"/>
    <col min="9078" max="9078" width="13.140625" style="133" bestFit="1" customWidth="1"/>
    <col min="9079" max="9079" width="15.140625" style="133" customWidth="1"/>
    <col min="9080" max="9080" width="0" style="133" hidden="1" customWidth="1"/>
    <col min="9081" max="9081" width="13.5703125" style="133" customWidth="1"/>
    <col min="9082" max="9082" width="16.7109375" style="133" customWidth="1"/>
    <col min="9083" max="9305" width="9.140625" style="133"/>
    <col min="9306" max="9306" width="3.5703125" style="133" customWidth="1"/>
    <col min="9307" max="9307" width="37.7109375" style="133" customWidth="1"/>
    <col min="9308" max="9308" width="12.5703125" style="133" customWidth="1"/>
    <col min="9309" max="9311" width="9.5703125" style="133" bestFit="1" customWidth="1"/>
    <col min="9312" max="9312" width="10.5703125" style="133" bestFit="1" customWidth="1"/>
    <col min="9313" max="9313" width="9.5703125" style="133" bestFit="1" customWidth="1"/>
    <col min="9314" max="9314" width="10.5703125" style="133" bestFit="1" customWidth="1"/>
    <col min="9315" max="9315" width="12.28515625" style="133" customWidth="1"/>
    <col min="9316" max="9316" width="10.5703125" style="133" bestFit="1" customWidth="1"/>
    <col min="9317" max="9317" width="10.140625" style="133" customWidth="1"/>
    <col min="9318" max="9318" width="9.5703125" style="133" bestFit="1" customWidth="1"/>
    <col min="9319" max="9319" width="0" style="133" hidden="1" customWidth="1"/>
    <col min="9320" max="9321" width="10.5703125" style="133" bestFit="1" customWidth="1"/>
    <col min="9322" max="9322" width="9.5703125" style="133" bestFit="1" customWidth="1"/>
    <col min="9323" max="9323" width="12.140625" style="133" bestFit="1" customWidth="1"/>
    <col min="9324" max="9324" width="9.5703125" style="133" bestFit="1" customWidth="1"/>
    <col min="9325" max="9325" width="12.140625" style="133" bestFit="1" customWidth="1"/>
    <col min="9326" max="9327" width="10.5703125" style="133" bestFit="1" customWidth="1"/>
    <col min="9328" max="9328" width="10.5703125" style="133" customWidth="1"/>
    <col min="9329" max="9329" width="10.5703125" style="133" bestFit="1" customWidth="1"/>
    <col min="9330" max="9330" width="0" style="133" hidden="1" customWidth="1"/>
    <col min="9331" max="9331" width="10.5703125" style="133" bestFit="1" customWidth="1"/>
    <col min="9332" max="9333" width="9.5703125" style="133" bestFit="1" customWidth="1"/>
    <col min="9334" max="9334" width="13.140625" style="133" bestFit="1" customWidth="1"/>
    <col min="9335" max="9335" width="15.140625" style="133" customWidth="1"/>
    <col min="9336" max="9336" width="0" style="133" hidden="1" customWidth="1"/>
    <col min="9337" max="9337" width="13.5703125" style="133" customWidth="1"/>
    <col min="9338" max="9338" width="16.7109375" style="133" customWidth="1"/>
    <col min="9339" max="9561" width="9.140625" style="133"/>
    <col min="9562" max="9562" width="3.5703125" style="133" customWidth="1"/>
    <col min="9563" max="9563" width="37.7109375" style="133" customWidth="1"/>
    <col min="9564" max="9564" width="12.5703125" style="133" customWidth="1"/>
    <col min="9565" max="9567" width="9.5703125" style="133" bestFit="1" customWidth="1"/>
    <col min="9568" max="9568" width="10.5703125" style="133" bestFit="1" customWidth="1"/>
    <col min="9569" max="9569" width="9.5703125" style="133" bestFit="1" customWidth="1"/>
    <col min="9570" max="9570" width="10.5703125" style="133" bestFit="1" customWidth="1"/>
    <col min="9571" max="9571" width="12.28515625" style="133" customWidth="1"/>
    <col min="9572" max="9572" width="10.5703125" style="133" bestFit="1" customWidth="1"/>
    <col min="9573" max="9573" width="10.140625" style="133" customWidth="1"/>
    <col min="9574" max="9574" width="9.5703125" style="133" bestFit="1" customWidth="1"/>
    <col min="9575" max="9575" width="0" style="133" hidden="1" customWidth="1"/>
    <col min="9576" max="9577" width="10.5703125" style="133" bestFit="1" customWidth="1"/>
    <col min="9578" max="9578" width="9.5703125" style="133" bestFit="1" customWidth="1"/>
    <col min="9579" max="9579" width="12.140625" style="133" bestFit="1" customWidth="1"/>
    <col min="9580" max="9580" width="9.5703125" style="133" bestFit="1" customWidth="1"/>
    <col min="9581" max="9581" width="12.140625" style="133" bestFit="1" customWidth="1"/>
    <col min="9582" max="9583" width="10.5703125" style="133" bestFit="1" customWidth="1"/>
    <col min="9584" max="9584" width="10.5703125" style="133" customWidth="1"/>
    <col min="9585" max="9585" width="10.5703125" style="133" bestFit="1" customWidth="1"/>
    <col min="9586" max="9586" width="0" style="133" hidden="1" customWidth="1"/>
    <col min="9587" max="9587" width="10.5703125" style="133" bestFit="1" customWidth="1"/>
    <col min="9588" max="9589" width="9.5703125" style="133" bestFit="1" customWidth="1"/>
    <col min="9590" max="9590" width="13.140625" style="133" bestFit="1" customWidth="1"/>
    <col min="9591" max="9591" width="15.140625" style="133" customWidth="1"/>
    <col min="9592" max="9592" width="0" style="133" hidden="1" customWidth="1"/>
    <col min="9593" max="9593" width="13.5703125" style="133" customWidth="1"/>
    <col min="9594" max="9594" width="16.7109375" style="133" customWidth="1"/>
    <col min="9595" max="9817" width="9.140625" style="133"/>
    <col min="9818" max="9818" width="3.5703125" style="133" customWidth="1"/>
    <col min="9819" max="9819" width="37.7109375" style="133" customWidth="1"/>
    <col min="9820" max="9820" width="12.5703125" style="133" customWidth="1"/>
    <col min="9821" max="9823" width="9.5703125" style="133" bestFit="1" customWidth="1"/>
    <col min="9824" max="9824" width="10.5703125" style="133" bestFit="1" customWidth="1"/>
    <col min="9825" max="9825" width="9.5703125" style="133" bestFit="1" customWidth="1"/>
    <col min="9826" max="9826" width="10.5703125" style="133" bestFit="1" customWidth="1"/>
    <col min="9827" max="9827" width="12.28515625" style="133" customWidth="1"/>
    <col min="9828" max="9828" width="10.5703125" style="133" bestFit="1" customWidth="1"/>
    <col min="9829" max="9829" width="10.140625" style="133" customWidth="1"/>
    <col min="9830" max="9830" width="9.5703125" style="133" bestFit="1" customWidth="1"/>
    <col min="9831" max="9831" width="0" style="133" hidden="1" customWidth="1"/>
    <col min="9832" max="9833" width="10.5703125" style="133" bestFit="1" customWidth="1"/>
    <col min="9834" max="9834" width="9.5703125" style="133" bestFit="1" customWidth="1"/>
    <col min="9835" max="9835" width="12.140625" style="133" bestFit="1" customWidth="1"/>
    <col min="9836" max="9836" width="9.5703125" style="133" bestFit="1" customWidth="1"/>
    <col min="9837" max="9837" width="12.140625" style="133" bestFit="1" customWidth="1"/>
    <col min="9838" max="9839" width="10.5703125" style="133" bestFit="1" customWidth="1"/>
    <col min="9840" max="9840" width="10.5703125" style="133" customWidth="1"/>
    <col min="9841" max="9841" width="10.5703125" style="133" bestFit="1" customWidth="1"/>
    <col min="9842" max="9842" width="0" style="133" hidden="1" customWidth="1"/>
    <col min="9843" max="9843" width="10.5703125" style="133" bestFit="1" customWidth="1"/>
    <col min="9844" max="9845" width="9.5703125" style="133" bestFit="1" customWidth="1"/>
    <col min="9846" max="9846" width="13.140625" style="133" bestFit="1" customWidth="1"/>
    <col min="9847" max="9847" width="15.140625" style="133" customWidth="1"/>
    <col min="9848" max="9848" width="0" style="133" hidden="1" customWidth="1"/>
    <col min="9849" max="9849" width="13.5703125" style="133" customWidth="1"/>
    <col min="9850" max="9850" width="16.7109375" style="133" customWidth="1"/>
    <col min="9851" max="10073" width="9.140625" style="133"/>
    <col min="10074" max="10074" width="3.5703125" style="133" customWidth="1"/>
    <col min="10075" max="10075" width="37.7109375" style="133" customWidth="1"/>
    <col min="10076" max="10076" width="12.5703125" style="133" customWidth="1"/>
    <col min="10077" max="10079" width="9.5703125" style="133" bestFit="1" customWidth="1"/>
    <col min="10080" max="10080" width="10.5703125" style="133" bestFit="1" customWidth="1"/>
    <col min="10081" max="10081" width="9.5703125" style="133" bestFit="1" customWidth="1"/>
    <col min="10082" max="10082" width="10.5703125" style="133" bestFit="1" customWidth="1"/>
    <col min="10083" max="10083" width="12.28515625" style="133" customWidth="1"/>
    <col min="10084" max="10084" width="10.5703125" style="133" bestFit="1" customWidth="1"/>
    <col min="10085" max="10085" width="10.140625" style="133" customWidth="1"/>
    <col min="10086" max="10086" width="9.5703125" style="133" bestFit="1" customWidth="1"/>
    <col min="10087" max="10087" width="0" style="133" hidden="1" customWidth="1"/>
    <col min="10088" max="10089" width="10.5703125" style="133" bestFit="1" customWidth="1"/>
    <col min="10090" max="10090" width="9.5703125" style="133" bestFit="1" customWidth="1"/>
    <col min="10091" max="10091" width="12.140625" style="133" bestFit="1" customWidth="1"/>
    <col min="10092" max="10092" width="9.5703125" style="133" bestFit="1" customWidth="1"/>
    <col min="10093" max="10093" width="12.140625" style="133" bestFit="1" customWidth="1"/>
    <col min="10094" max="10095" width="10.5703125" style="133" bestFit="1" customWidth="1"/>
    <col min="10096" max="10096" width="10.5703125" style="133" customWidth="1"/>
    <col min="10097" max="10097" width="10.5703125" style="133" bestFit="1" customWidth="1"/>
    <col min="10098" max="10098" width="0" style="133" hidden="1" customWidth="1"/>
    <col min="10099" max="10099" width="10.5703125" style="133" bestFit="1" customWidth="1"/>
    <col min="10100" max="10101" width="9.5703125" style="133" bestFit="1" customWidth="1"/>
    <col min="10102" max="10102" width="13.140625" style="133" bestFit="1" customWidth="1"/>
    <col min="10103" max="10103" width="15.140625" style="133" customWidth="1"/>
    <col min="10104" max="10104" width="0" style="133" hidden="1" customWidth="1"/>
    <col min="10105" max="10105" width="13.5703125" style="133" customWidth="1"/>
    <col min="10106" max="10106" width="16.7109375" style="133" customWidth="1"/>
    <col min="10107" max="10329" width="9.140625" style="133"/>
    <col min="10330" max="10330" width="3.5703125" style="133" customWidth="1"/>
    <col min="10331" max="10331" width="37.7109375" style="133" customWidth="1"/>
    <col min="10332" max="10332" width="12.5703125" style="133" customWidth="1"/>
    <col min="10333" max="10335" width="9.5703125" style="133" bestFit="1" customWidth="1"/>
    <col min="10336" max="10336" width="10.5703125" style="133" bestFit="1" customWidth="1"/>
    <col min="10337" max="10337" width="9.5703125" style="133" bestFit="1" customWidth="1"/>
    <col min="10338" max="10338" width="10.5703125" style="133" bestFit="1" customWidth="1"/>
    <col min="10339" max="10339" width="12.28515625" style="133" customWidth="1"/>
    <col min="10340" max="10340" width="10.5703125" style="133" bestFit="1" customWidth="1"/>
    <col min="10341" max="10341" width="10.140625" style="133" customWidth="1"/>
    <col min="10342" max="10342" width="9.5703125" style="133" bestFit="1" customWidth="1"/>
    <col min="10343" max="10343" width="0" style="133" hidden="1" customWidth="1"/>
    <col min="10344" max="10345" width="10.5703125" style="133" bestFit="1" customWidth="1"/>
    <col min="10346" max="10346" width="9.5703125" style="133" bestFit="1" customWidth="1"/>
    <col min="10347" max="10347" width="12.140625" style="133" bestFit="1" customWidth="1"/>
    <col min="10348" max="10348" width="9.5703125" style="133" bestFit="1" customWidth="1"/>
    <col min="10349" max="10349" width="12.140625" style="133" bestFit="1" customWidth="1"/>
    <col min="10350" max="10351" width="10.5703125" style="133" bestFit="1" customWidth="1"/>
    <col min="10352" max="10352" width="10.5703125" style="133" customWidth="1"/>
    <col min="10353" max="10353" width="10.5703125" style="133" bestFit="1" customWidth="1"/>
    <col min="10354" max="10354" width="0" style="133" hidden="1" customWidth="1"/>
    <col min="10355" max="10355" width="10.5703125" style="133" bestFit="1" customWidth="1"/>
    <col min="10356" max="10357" width="9.5703125" style="133" bestFit="1" customWidth="1"/>
    <col min="10358" max="10358" width="13.140625" style="133" bestFit="1" customWidth="1"/>
    <col min="10359" max="10359" width="15.140625" style="133" customWidth="1"/>
    <col min="10360" max="10360" width="0" style="133" hidden="1" customWidth="1"/>
    <col min="10361" max="10361" width="13.5703125" style="133" customWidth="1"/>
    <col min="10362" max="10362" width="16.7109375" style="133" customWidth="1"/>
    <col min="10363" max="10585" width="9.140625" style="133"/>
    <col min="10586" max="10586" width="3.5703125" style="133" customWidth="1"/>
    <col min="10587" max="10587" width="37.7109375" style="133" customWidth="1"/>
    <col min="10588" max="10588" width="12.5703125" style="133" customWidth="1"/>
    <col min="10589" max="10591" width="9.5703125" style="133" bestFit="1" customWidth="1"/>
    <col min="10592" max="10592" width="10.5703125" style="133" bestFit="1" customWidth="1"/>
    <col min="10593" max="10593" width="9.5703125" style="133" bestFit="1" customWidth="1"/>
    <col min="10594" max="10594" width="10.5703125" style="133" bestFit="1" customWidth="1"/>
    <col min="10595" max="10595" width="12.28515625" style="133" customWidth="1"/>
    <col min="10596" max="10596" width="10.5703125" style="133" bestFit="1" customWidth="1"/>
    <col min="10597" max="10597" width="10.140625" style="133" customWidth="1"/>
    <col min="10598" max="10598" width="9.5703125" style="133" bestFit="1" customWidth="1"/>
    <col min="10599" max="10599" width="0" style="133" hidden="1" customWidth="1"/>
    <col min="10600" max="10601" width="10.5703125" style="133" bestFit="1" customWidth="1"/>
    <col min="10602" max="10602" width="9.5703125" style="133" bestFit="1" customWidth="1"/>
    <col min="10603" max="10603" width="12.140625" style="133" bestFit="1" customWidth="1"/>
    <col min="10604" max="10604" width="9.5703125" style="133" bestFit="1" customWidth="1"/>
    <col min="10605" max="10605" width="12.140625" style="133" bestFit="1" customWidth="1"/>
    <col min="10606" max="10607" width="10.5703125" style="133" bestFit="1" customWidth="1"/>
    <col min="10608" max="10608" width="10.5703125" style="133" customWidth="1"/>
    <col min="10609" max="10609" width="10.5703125" style="133" bestFit="1" customWidth="1"/>
    <col min="10610" max="10610" width="0" style="133" hidden="1" customWidth="1"/>
    <col min="10611" max="10611" width="10.5703125" style="133" bestFit="1" customWidth="1"/>
    <col min="10612" max="10613" width="9.5703125" style="133" bestFit="1" customWidth="1"/>
    <col min="10614" max="10614" width="13.140625" style="133" bestFit="1" customWidth="1"/>
    <col min="10615" max="10615" width="15.140625" style="133" customWidth="1"/>
    <col min="10616" max="10616" width="0" style="133" hidden="1" customWidth="1"/>
    <col min="10617" max="10617" width="13.5703125" style="133" customWidth="1"/>
    <col min="10618" max="10618" width="16.7109375" style="133" customWidth="1"/>
    <col min="10619" max="10841" width="9.140625" style="133"/>
    <col min="10842" max="10842" width="3.5703125" style="133" customWidth="1"/>
    <col min="10843" max="10843" width="37.7109375" style="133" customWidth="1"/>
    <col min="10844" max="10844" width="12.5703125" style="133" customWidth="1"/>
    <col min="10845" max="10847" width="9.5703125" style="133" bestFit="1" customWidth="1"/>
    <col min="10848" max="10848" width="10.5703125" style="133" bestFit="1" customWidth="1"/>
    <col min="10849" max="10849" width="9.5703125" style="133" bestFit="1" customWidth="1"/>
    <col min="10850" max="10850" width="10.5703125" style="133" bestFit="1" customWidth="1"/>
    <col min="10851" max="10851" width="12.28515625" style="133" customWidth="1"/>
    <col min="10852" max="10852" width="10.5703125" style="133" bestFit="1" customWidth="1"/>
    <col min="10853" max="10853" width="10.140625" style="133" customWidth="1"/>
    <col min="10854" max="10854" width="9.5703125" style="133" bestFit="1" customWidth="1"/>
    <col min="10855" max="10855" width="0" style="133" hidden="1" customWidth="1"/>
    <col min="10856" max="10857" width="10.5703125" style="133" bestFit="1" customWidth="1"/>
    <col min="10858" max="10858" width="9.5703125" style="133" bestFit="1" customWidth="1"/>
    <col min="10859" max="10859" width="12.140625" style="133" bestFit="1" customWidth="1"/>
    <col min="10860" max="10860" width="9.5703125" style="133" bestFit="1" customWidth="1"/>
    <col min="10861" max="10861" width="12.140625" style="133" bestFit="1" customWidth="1"/>
    <col min="10862" max="10863" width="10.5703125" style="133" bestFit="1" customWidth="1"/>
    <col min="10864" max="10864" width="10.5703125" style="133" customWidth="1"/>
    <col min="10865" max="10865" width="10.5703125" style="133" bestFit="1" customWidth="1"/>
    <col min="10866" max="10866" width="0" style="133" hidden="1" customWidth="1"/>
    <col min="10867" max="10867" width="10.5703125" style="133" bestFit="1" customWidth="1"/>
    <col min="10868" max="10869" width="9.5703125" style="133" bestFit="1" customWidth="1"/>
    <col min="10870" max="10870" width="13.140625" style="133" bestFit="1" customWidth="1"/>
    <col min="10871" max="10871" width="15.140625" style="133" customWidth="1"/>
    <col min="10872" max="10872" width="0" style="133" hidden="1" customWidth="1"/>
    <col min="10873" max="10873" width="13.5703125" style="133" customWidth="1"/>
    <col min="10874" max="10874" width="16.7109375" style="133" customWidth="1"/>
    <col min="10875" max="11097" width="9.140625" style="133"/>
    <col min="11098" max="11098" width="3.5703125" style="133" customWidth="1"/>
    <col min="11099" max="11099" width="37.7109375" style="133" customWidth="1"/>
    <col min="11100" max="11100" width="12.5703125" style="133" customWidth="1"/>
    <col min="11101" max="11103" width="9.5703125" style="133" bestFit="1" customWidth="1"/>
    <col min="11104" max="11104" width="10.5703125" style="133" bestFit="1" customWidth="1"/>
    <col min="11105" max="11105" width="9.5703125" style="133" bestFit="1" customWidth="1"/>
    <col min="11106" max="11106" width="10.5703125" style="133" bestFit="1" customWidth="1"/>
    <col min="11107" max="11107" width="12.28515625" style="133" customWidth="1"/>
    <col min="11108" max="11108" width="10.5703125" style="133" bestFit="1" customWidth="1"/>
    <col min="11109" max="11109" width="10.140625" style="133" customWidth="1"/>
    <col min="11110" max="11110" width="9.5703125" style="133" bestFit="1" customWidth="1"/>
    <col min="11111" max="11111" width="0" style="133" hidden="1" customWidth="1"/>
    <col min="11112" max="11113" width="10.5703125" style="133" bestFit="1" customWidth="1"/>
    <col min="11114" max="11114" width="9.5703125" style="133" bestFit="1" customWidth="1"/>
    <col min="11115" max="11115" width="12.140625" style="133" bestFit="1" customWidth="1"/>
    <col min="11116" max="11116" width="9.5703125" style="133" bestFit="1" customWidth="1"/>
    <col min="11117" max="11117" width="12.140625" style="133" bestFit="1" customWidth="1"/>
    <col min="11118" max="11119" width="10.5703125" style="133" bestFit="1" customWidth="1"/>
    <col min="11120" max="11120" width="10.5703125" style="133" customWidth="1"/>
    <col min="11121" max="11121" width="10.5703125" style="133" bestFit="1" customWidth="1"/>
    <col min="11122" max="11122" width="0" style="133" hidden="1" customWidth="1"/>
    <col min="11123" max="11123" width="10.5703125" style="133" bestFit="1" customWidth="1"/>
    <col min="11124" max="11125" width="9.5703125" style="133" bestFit="1" customWidth="1"/>
    <col min="11126" max="11126" width="13.140625" style="133" bestFit="1" customWidth="1"/>
    <col min="11127" max="11127" width="15.140625" style="133" customWidth="1"/>
    <col min="11128" max="11128" width="0" style="133" hidden="1" customWidth="1"/>
    <col min="11129" max="11129" width="13.5703125" style="133" customWidth="1"/>
    <col min="11130" max="11130" width="16.7109375" style="133" customWidth="1"/>
    <col min="11131" max="11353" width="9.140625" style="133"/>
    <col min="11354" max="11354" width="3.5703125" style="133" customWidth="1"/>
    <col min="11355" max="11355" width="37.7109375" style="133" customWidth="1"/>
    <col min="11356" max="11356" width="12.5703125" style="133" customWidth="1"/>
    <col min="11357" max="11359" width="9.5703125" style="133" bestFit="1" customWidth="1"/>
    <col min="11360" max="11360" width="10.5703125" style="133" bestFit="1" customWidth="1"/>
    <col min="11361" max="11361" width="9.5703125" style="133" bestFit="1" customWidth="1"/>
    <col min="11362" max="11362" width="10.5703125" style="133" bestFit="1" customWidth="1"/>
    <col min="11363" max="11363" width="12.28515625" style="133" customWidth="1"/>
    <col min="11364" max="11364" width="10.5703125" style="133" bestFit="1" customWidth="1"/>
    <col min="11365" max="11365" width="10.140625" style="133" customWidth="1"/>
    <col min="11366" max="11366" width="9.5703125" style="133" bestFit="1" customWidth="1"/>
    <col min="11367" max="11367" width="0" style="133" hidden="1" customWidth="1"/>
    <col min="11368" max="11369" width="10.5703125" style="133" bestFit="1" customWidth="1"/>
    <col min="11370" max="11370" width="9.5703125" style="133" bestFit="1" customWidth="1"/>
    <col min="11371" max="11371" width="12.140625" style="133" bestFit="1" customWidth="1"/>
    <col min="11372" max="11372" width="9.5703125" style="133" bestFit="1" customWidth="1"/>
    <col min="11373" max="11373" width="12.140625" style="133" bestFit="1" customWidth="1"/>
    <col min="11374" max="11375" width="10.5703125" style="133" bestFit="1" customWidth="1"/>
    <col min="11376" max="11376" width="10.5703125" style="133" customWidth="1"/>
    <col min="11377" max="11377" width="10.5703125" style="133" bestFit="1" customWidth="1"/>
    <col min="11378" max="11378" width="0" style="133" hidden="1" customWidth="1"/>
    <col min="11379" max="11379" width="10.5703125" style="133" bestFit="1" customWidth="1"/>
    <col min="11380" max="11381" width="9.5703125" style="133" bestFit="1" customWidth="1"/>
    <col min="11382" max="11382" width="13.140625" style="133" bestFit="1" customWidth="1"/>
    <col min="11383" max="11383" width="15.140625" style="133" customWidth="1"/>
    <col min="11384" max="11384" width="0" style="133" hidden="1" customWidth="1"/>
    <col min="11385" max="11385" width="13.5703125" style="133" customWidth="1"/>
    <col min="11386" max="11386" width="16.7109375" style="133" customWidth="1"/>
    <col min="11387" max="11609" width="9.140625" style="133"/>
    <col min="11610" max="11610" width="3.5703125" style="133" customWidth="1"/>
    <col min="11611" max="11611" width="37.7109375" style="133" customWidth="1"/>
    <col min="11612" max="11612" width="12.5703125" style="133" customWidth="1"/>
    <col min="11613" max="11615" width="9.5703125" style="133" bestFit="1" customWidth="1"/>
    <col min="11616" max="11616" width="10.5703125" style="133" bestFit="1" customWidth="1"/>
    <col min="11617" max="11617" width="9.5703125" style="133" bestFit="1" customWidth="1"/>
    <col min="11618" max="11618" width="10.5703125" style="133" bestFit="1" customWidth="1"/>
    <col min="11619" max="11619" width="12.28515625" style="133" customWidth="1"/>
    <col min="11620" max="11620" width="10.5703125" style="133" bestFit="1" customWidth="1"/>
    <col min="11621" max="11621" width="10.140625" style="133" customWidth="1"/>
    <col min="11622" max="11622" width="9.5703125" style="133" bestFit="1" customWidth="1"/>
    <col min="11623" max="11623" width="0" style="133" hidden="1" customWidth="1"/>
    <col min="11624" max="11625" width="10.5703125" style="133" bestFit="1" customWidth="1"/>
    <col min="11626" max="11626" width="9.5703125" style="133" bestFit="1" customWidth="1"/>
    <col min="11627" max="11627" width="12.140625" style="133" bestFit="1" customWidth="1"/>
    <col min="11628" max="11628" width="9.5703125" style="133" bestFit="1" customWidth="1"/>
    <col min="11629" max="11629" width="12.140625" style="133" bestFit="1" customWidth="1"/>
    <col min="11630" max="11631" width="10.5703125" style="133" bestFit="1" customWidth="1"/>
    <col min="11632" max="11632" width="10.5703125" style="133" customWidth="1"/>
    <col min="11633" max="11633" width="10.5703125" style="133" bestFit="1" customWidth="1"/>
    <col min="11634" max="11634" width="0" style="133" hidden="1" customWidth="1"/>
    <col min="11635" max="11635" width="10.5703125" style="133" bestFit="1" customWidth="1"/>
    <col min="11636" max="11637" width="9.5703125" style="133" bestFit="1" customWidth="1"/>
    <col min="11638" max="11638" width="13.140625" style="133" bestFit="1" customWidth="1"/>
    <col min="11639" max="11639" width="15.140625" style="133" customWidth="1"/>
    <col min="11640" max="11640" width="0" style="133" hidden="1" customWidth="1"/>
    <col min="11641" max="11641" width="13.5703125" style="133" customWidth="1"/>
    <col min="11642" max="11642" width="16.7109375" style="133" customWidth="1"/>
    <col min="11643" max="11865" width="9.140625" style="133"/>
    <col min="11866" max="11866" width="3.5703125" style="133" customWidth="1"/>
    <col min="11867" max="11867" width="37.7109375" style="133" customWidth="1"/>
    <col min="11868" max="11868" width="12.5703125" style="133" customWidth="1"/>
    <col min="11869" max="11871" width="9.5703125" style="133" bestFit="1" customWidth="1"/>
    <col min="11872" max="11872" width="10.5703125" style="133" bestFit="1" customWidth="1"/>
    <col min="11873" max="11873" width="9.5703125" style="133" bestFit="1" customWidth="1"/>
    <col min="11874" max="11874" width="10.5703125" style="133" bestFit="1" customWidth="1"/>
    <col min="11875" max="11875" width="12.28515625" style="133" customWidth="1"/>
    <col min="11876" max="11876" width="10.5703125" style="133" bestFit="1" customWidth="1"/>
    <col min="11877" max="11877" width="10.140625" style="133" customWidth="1"/>
    <col min="11878" max="11878" width="9.5703125" style="133" bestFit="1" customWidth="1"/>
    <col min="11879" max="11879" width="0" style="133" hidden="1" customWidth="1"/>
    <col min="11880" max="11881" width="10.5703125" style="133" bestFit="1" customWidth="1"/>
    <col min="11882" max="11882" width="9.5703125" style="133" bestFit="1" customWidth="1"/>
    <col min="11883" max="11883" width="12.140625" style="133" bestFit="1" customWidth="1"/>
    <col min="11884" max="11884" width="9.5703125" style="133" bestFit="1" customWidth="1"/>
    <col min="11885" max="11885" width="12.140625" style="133" bestFit="1" customWidth="1"/>
    <col min="11886" max="11887" width="10.5703125" style="133" bestFit="1" customWidth="1"/>
    <col min="11888" max="11888" width="10.5703125" style="133" customWidth="1"/>
    <col min="11889" max="11889" width="10.5703125" style="133" bestFit="1" customWidth="1"/>
    <col min="11890" max="11890" width="0" style="133" hidden="1" customWidth="1"/>
    <col min="11891" max="11891" width="10.5703125" style="133" bestFit="1" customWidth="1"/>
    <col min="11892" max="11893" width="9.5703125" style="133" bestFit="1" customWidth="1"/>
    <col min="11894" max="11894" width="13.140625" style="133" bestFit="1" customWidth="1"/>
    <col min="11895" max="11895" width="15.140625" style="133" customWidth="1"/>
    <col min="11896" max="11896" width="0" style="133" hidden="1" customWidth="1"/>
    <col min="11897" max="11897" width="13.5703125" style="133" customWidth="1"/>
    <col min="11898" max="11898" width="16.7109375" style="133" customWidth="1"/>
    <col min="11899" max="12121" width="9.140625" style="133"/>
    <col min="12122" max="12122" width="3.5703125" style="133" customWidth="1"/>
    <col min="12123" max="12123" width="37.7109375" style="133" customWidth="1"/>
    <col min="12124" max="12124" width="12.5703125" style="133" customWidth="1"/>
    <col min="12125" max="12127" width="9.5703125" style="133" bestFit="1" customWidth="1"/>
    <col min="12128" max="12128" width="10.5703125" style="133" bestFit="1" customWidth="1"/>
    <col min="12129" max="12129" width="9.5703125" style="133" bestFit="1" customWidth="1"/>
    <col min="12130" max="12130" width="10.5703125" style="133" bestFit="1" customWidth="1"/>
    <col min="12131" max="12131" width="12.28515625" style="133" customWidth="1"/>
    <col min="12132" max="12132" width="10.5703125" style="133" bestFit="1" customWidth="1"/>
    <col min="12133" max="12133" width="10.140625" style="133" customWidth="1"/>
    <col min="12134" max="12134" width="9.5703125" style="133" bestFit="1" customWidth="1"/>
    <col min="12135" max="12135" width="0" style="133" hidden="1" customWidth="1"/>
    <col min="12136" max="12137" width="10.5703125" style="133" bestFit="1" customWidth="1"/>
    <col min="12138" max="12138" width="9.5703125" style="133" bestFit="1" customWidth="1"/>
    <col min="12139" max="12139" width="12.140625" style="133" bestFit="1" customWidth="1"/>
    <col min="12140" max="12140" width="9.5703125" style="133" bestFit="1" customWidth="1"/>
    <col min="12141" max="12141" width="12.140625" style="133" bestFit="1" customWidth="1"/>
    <col min="12142" max="12143" width="10.5703125" style="133" bestFit="1" customWidth="1"/>
    <col min="12144" max="12144" width="10.5703125" style="133" customWidth="1"/>
    <col min="12145" max="12145" width="10.5703125" style="133" bestFit="1" customWidth="1"/>
    <col min="12146" max="12146" width="0" style="133" hidden="1" customWidth="1"/>
    <col min="12147" max="12147" width="10.5703125" style="133" bestFit="1" customWidth="1"/>
    <col min="12148" max="12149" width="9.5703125" style="133" bestFit="1" customWidth="1"/>
    <col min="12150" max="12150" width="13.140625" style="133" bestFit="1" customWidth="1"/>
    <col min="12151" max="12151" width="15.140625" style="133" customWidth="1"/>
    <col min="12152" max="12152" width="0" style="133" hidden="1" customWidth="1"/>
    <col min="12153" max="12153" width="13.5703125" style="133" customWidth="1"/>
    <col min="12154" max="12154" width="16.7109375" style="133" customWidth="1"/>
    <col min="12155" max="12377" width="9.140625" style="133"/>
    <col min="12378" max="12378" width="3.5703125" style="133" customWidth="1"/>
    <col min="12379" max="12379" width="37.7109375" style="133" customWidth="1"/>
    <col min="12380" max="12380" width="12.5703125" style="133" customWidth="1"/>
    <col min="12381" max="12383" width="9.5703125" style="133" bestFit="1" customWidth="1"/>
    <col min="12384" max="12384" width="10.5703125" style="133" bestFit="1" customWidth="1"/>
    <col min="12385" max="12385" width="9.5703125" style="133" bestFit="1" customWidth="1"/>
    <col min="12386" max="12386" width="10.5703125" style="133" bestFit="1" customWidth="1"/>
    <col min="12387" max="12387" width="12.28515625" style="133" customWidth="1"/>
    <col min="12388" max="12388" width="10.5703125" style="133" bestFit="1" customWidth="1"/>
    <col min="12389" max="12389" width="10.140625" style="133" customWidth="1"/>
    <col min="12390" max="12390" width="9.5703125" style="133" bestFit="1" customWidth="1"/>
    <col min="12391" max="12391" width="0" style="133" hidden="1" customWidth="1"/>
    <col min="12392" max="12393" width="10.5703125" style="133" bestFit="1" customWidth="1"/>
    <col min="12394" max="12394" width="9.5703125" style="133" bestFit="1" customWidth="1"/>
    <col min="12395" max="12395" width="12.140625" style="133" bestFit="1" customWidth="1"/>
    <col min="12396" max="12396" width="9.5703125" style="133" bestFit="1" customWidth="1"/>
    <col min="12397" max="12397" width="12.140625" style="133" bestFit="1" customWidth="1"/>
    <col min="12398" max="12399" width="10.5703125" style="133" bestFit="1" customWidth="1"/>
    <col min="12400" max="12400" width="10.5703125" style="133" customWidth="1"/>
    <col min="12401" max="12401" width="10.5703125" style="133" bestFit="1" customWidth="1"/>
    <col min="12402" max="12402" width="0" style="133" hidden="1" customWidth="1"/>
    <col min="12403" max="12403" width="10.5703125" style="133" bestFit="1" customWidth="1"/>
    <col min="12404" max="12405" width="9.5703125" style="133" bestFit="1" customWidth="1"/>
    <col min="12406" max="12406" width="13.140625" style="133" bestFit="1" customWidth="1"/>
    <col min="12407" max="12407" width="15.140625" style="133" customWidth="1"/>
    <col min="12408" max="12408" width="0" style="133" hidden="1" customWidth="1"/>
    <col min="12409" max="12409" width="13.5703125" style="133" customWidth="1"/>
    <col min="12410" max="12410" width="16.7109375" style="133" customWidth="1"/>
    <col min="12411" max="12633" width="9.140625" style="133"/>
    <col min="12634" max="12634" width="3.5703125" style="133" customWidth="1"/>
    <col min="12635" max="12635" width="37.7109375" style="133" customWidth="1"/>
    <col min="12636" max="12636" width="12.5703125" style="133" customWidth="1"/>
    <col min="12637" max="12639" width="9.5703125" style="133" bestFit="1" customWidth="1"/>
    <col min="12640" max="12640" width="10.5703125" style="133" bestFit="1" customWidth="1"/>
    <col min="12641" max="12641" width="9.5703125" style="133" bestFit="1" customWidth="1"/>
    <col min="12642" max="12642" width="10.5703125" style="133" bestFit="1" customWidth="1"/>
    <col min="12643" max="12643" width="12.28515625" style="133" customWidth="1"/>
    <col min="12644" max="12644" width="10.5703125" style="133" bestFit="1" customWidth="1"/>
    <col min="12645" max="12645" width="10.140625" style="133" customWidth="1"/>
    <col min="12646" max="12646" width="9.5703125" style="133" bestFit="1" customWidth="1"/>
    <col min="12647" max="12647" width="0" style="133" hidden="1" customWidth="1"/>
    <col min="12648" max="12649" width="10.5703125" style="133" bestFit="1" customWidth="1"/>
    <col min="12650" max="12650" width="9.5703125" style="133" bestFit="1" customWidth="1"/>
    <col min="12651" max="12651" width="12.140625" style="133" bestFit="1" customWidth="1"/>
    <col min="12652" max="12652" width="9.5703125" style="133" bestFit="1" customWidth="1"/>
    <col min="12653" max="12653" width="12.140625" style="133" bestFit="1" customWidth="1"/>
    <col min="12654" max="12655" width="10.5703125" style="133" bestFit="1" customWidth="1"/>
    <col min="12656" max="12656" width="10.5703125" style="133" customWidth="1"/>
    <col min="12657" max="12657" width="10.5703125" style="133" bestFit="1" customWidth="1"/>
    <col min="12658" max="12658" width="0" style="133" hidden="1" customWidth="1"/>
    <col min="12659" max="12659" width="10.5703125" style="133" bestFit="1" customWidth="1"/>
    <col min="12660" max="12661" width="9.5703125" style="133" bestFit="1" customWidth="1"/>
    <col min="12662" max="12662" width="13.140625" style="133" bestFit="1" customWidth="1"/>
    <col min="12663" max="12663" width="15.140625" style="133" customWidth="1"/>
    <col min="12664" max="12664" width="0" style="133" hidden="1" customWidth="1"/>
    <col min="12665" max="12665" width="13.5703125" style="133" customWidth="1"/>
    <col min="12666" max="12666" width="16.7109375" style="133" customWidth="1"/>
    <col min="12667" max="12889" width="9.140625" style="133"/>
    <col min="12890" max="12890" width="3.5703125" style="133" customWidth="1"/>
    <col min="12891" max="12891" width="37.7109375" style="133" customWidth="1"/>
    <col min="12892" max="12892" width="12.5703125" style="133" customWidth="1"/>
    <col min="12893" max="12895" width="9.5703125" style="133" bestFit="1" customWidth="1"/>
    <col min="12896" max="12896" width="10.5703125" style="133" bestFit="1" customWidth="1"/>
    <col min="12897" max="12897" width="9.5703125" style="133" bestFit="1" customWidth="1"/>
    <col min="12898" max="12898" width="10.5703125" style="133" bestFit="1" customWidth="1"/>
    <col min="12899" max="12899" width="12.28515625" style="133" customWidth="1"/>
    <col min="12900" max="12900" width="10.5703125" style="133" bestFit="1" customWidth="1"/>
    <col min="12901" max="12901" width="10.140625" style="133" customWidth="1"/>
    <col min="12902" max="12902" width="9.5703125" style="133" bestFit="1" customWidth="1"/>
    <col min="12903" max="12903" width="0" style="133" hidden="1" customWidth="1"/>
    <col min="12904" max="12905" width="10.5703125" style="133" bestFit="1" customWidth="1"/>
    <col min="12906" max="12906" width="9.5703125" style="133" bestFit="1" customWidth="1"/>
    <col min="12907" max="12907" width="12.140625" style="133" bestFit="1" customWidth="1"/>
    <col min="12908" max="12908" width="9.5703125" style="133" bestFit="1" customWidth="1"/>
    <col min="12909" max="12909" width="12.140625" style="133" bestFit="1" customWidth="1"/>
    <col min="12910" max="12911" width="10.5703125" style="133" bestFit="1" customWidth="1"/>
    <col min="12912" max="12912" width="10.5703125" style="133" customWidth="1"/>
    <col min="12913" max="12913" width="10.5703125" style="133" bestFit="1" customWidth="1"/>
    <col min="12914" max="12914" width="0" style="133" hidden="1" customWidth="1"/>
    <col min="12915" max="12915" width="10.5703125" style="133" bestFit="1" customWidth="1"/>
    <col min="12916" max="12917" width="9.5703125" style="133" bestFit="1" customWidth="1"/>
    <col min="12918" max="12918" width="13.140625" style="133" bestFit="1" customWidth="1"/>
    <col min="12919" max="12919" width="15.140625" style="133" customWidth="1"/>
    <col min="12920" max="12920" width="0" style="133" hidden="1" customWidth="1"/>
    <col min="12921" max="12921" width="13.5703125" style="133" customWidth="1"/>
    <col min="12922" max="12922" width="16.7109375" style="133" customWidth="1"/>
    <col min="12923" max="13145" width="9.140625" style="133"/>
    <col min="13146" max="13146" width="3.5703125" style="133" customWidth="1"/>
    <col min="13147" max="13147" width="37.7109375" style="133" customWidth="1"/>
    <col min="13148" max="13148" width="12.5703125" style="133" customWidth="1"/>
    <col min="13149" max="13151" width="9.5703125" style="133" bestFit="1" customWidth="1"/>
    <col min="13152" max="13152" width="10.5703125" style="133" bestFit="1" customWidth="1"/>
    <col min="13153" max="13153" width="9.5703125" style="133" bestFit="1" customWidth="1"/>
    <col min="13154" max="13154" width="10.5703125" style="133" bestFit="1" customWidth="1"/>
    <col min="13155" max="13155" width="12.28515625" style="133" customWidth="1"/>
    <col min="13156" max="13156" width="10.5703125" style="133" bestFit="1" customWidth="1"/>
    <col min="13157" max="13157" width="10.140625" style="133" customWidth="1"/>
    <col min="13158" max="13158" width="9.5703125" style="133" bestFit="1" customWidth="1"/>
    <col min="13159" max="13159" width="0" style="133" hidden="1" customWidth="1"/>
    <col min="13160" max="13161" width="10.5703125" style="133" bestFit="1" customWidth="1"/>
    <col min="13162" max="13162" width="9.5703125" style="133" bestFit="1" customWidth="1"/>
    <col min="13163" max="13163" width="12.140625" style="133" bestFit="1" customWidth="1"/>
    <col min="13164" max="13164" width="9.5703125" style="133" bestFit="1" customWidth="1"/>
    <col min="13165" max="13165" width="12.140625" style="133" bestFit="1" customWidth="1"/>
    <col min="13166" max="13167" width="10.5703125" style="133" bestFit="1" customWidth="1"/>
    <col min="13168" max="13168" width="10.5703125" style="133" customWidth="1"/>
    <col min="13169" max="13169" width="10.5703125" style="133" bestFit="1" customWidth="1"/>
    <col min="13170" max="13170" width="0" style="133" hidden="1" customWidth="1"/>
    <col min="13171" max="13171" width="10.5703125" style="133" bestFit="1" customWidth="1"/>
    <col min="13172" max="13173" width="9.5703125" style="133" bestFit="1" customWidth="1"/>
    <col min="13174" max="13174" width="13.140625" style="133" bestFit="1" customWidth="1"/>
    <col min="13175" max="13175" width="15.140625" style="133" customWidth="1"/>
    <col min="13176" max="13176" width="0" style="133" hidden="1" customWidth="1"/>
    <col min="13177" max="13177" width="13.5703125" style="133" customWidth="1"/>
    <col min="13178" max="13178" width="16.7109375" style="133" customWidth="1"/>
    <col min="13179" max="13401" width="9.140625" style="133"/>
    <col min="13402" max="13402" width="3.5703125" style="133" customWidth="1"/>
    <col min="13403" max="13403" width="37.7109375" style="133" customWidth="1"/>
    <col min="13404" max="13404" width="12.5703125" style="133" customWidth="1"/>
    <col min="13405" max="13407" width="9.5703125" style="133" bestFit="1" customWidth="1"/>
    <col min="13408" max="13408" width="10.5703125" style="133" bestFit="1" customWidth="1"/>
    <col min="13409" max="13409" width="9.5703125" style="133" bestFit="1" customWidth="1"/>
    <col min="13410" max="13410" width="10.5703125" style="133" bestFit="1" customWidth="1"/>
    <col min="13411" max="13411" width="12.28515625" style="133" customWidth="1"/>
    <col min="13412" max="13412" width="10.5703125" style="133" bestFit="1" customWidth="1"/>
    <col min="13413" max="13413" width="10.140625" style="133" customWidth="1"/>
    <col min="13414" max="13414" width="9.5703125" style="133" bestFit="1" customWidth="1"/>
    <col min="13415" max="13415" width="0" style="133" hidden="1" customWidth="1"/>
    <col min="13416" max="13417" width="10.5703125" style="133" bestFit="1" customWidth="1"/>
    <col min="13418" max="13418" width="9.5703125" style="133" bestFit="1" customWidth="1"/>
    <col min="13419" max="13419" width="12.140625" style="133" bestFit="1" customWidth="1"/>
    <col min="13420" max="13420" width="9.5703125" style="133" bestFit="1" customWidth="1"/>
    <col min="13421" max="13421" width="12.140625" style="133" bestFit="1" customWidth="1"/>
    <col min="13422" max="13423" width="10.5703125" style="133" bestFit="1" customWidth="1"/>
    <col min="13424" max="13424" width="10.5703125" style="133" customWidth="1"/>
    <col min="13425" max="13425" width="10.5703125" style="133" bestFit="1" customWidth="1"/>
    <col min="13426" max="13426" width="0" style="133" hidden="1" customWidth="1"/>
    <col min="13427" max="13427" width="10.5703125" style="133" bestFit="1" customWidth="1"/>
    <col min="13428" max="13429" width="9.5703125" style="133" bestFit="1" customWidth="1"/>
    <col min="13430" max="13430" width="13.140625" style="133" bestFit="1" customWidth="1"/>
    <col min="13431" max="13431" width="15.140625" style="133" customWidth="1"/>
    <col min="13432" max="13432" width="0" style="133" hidden="1" customWidth="1"/>
    <col min="13433" max="13433" width="13.5703125" style="133" customWidth="1"/>
    <col min="13434" max="13434" width="16.7109375" style="133" customWidth="1"/>
    <col min="13435" max="13657" width="9.140625" style="133"/>
    <col min="13658" max="13658" width="3.5703125" style="133" customWidth="1"/>
    <col min="13659" max="13659" width="37.7109375" style="133" customWidth="1"/>
    <col min="13660" max="13660" width="12.5703125" style="133" customWidth="1"/>
    <col min="13661" max="13663" width="9.5703125" style="133" bestFit="1" customWidth="1"/>
    <col min="13664" max="13664" width="10.5703125" style="133" bestFit="1" customWidth="1"/>
    <col min="13665" max="13665" width="9.5703125" style="133" bestFit="1" customWidth="1"/>
    <col min="13666" max="13666" width="10.5703125" style="133" bestFit="1" customWidth="1"/>
    <col min="13667" max="13667" width="12.28515625" style="133" customWidth="1"/>
    <col min="13668" max="13668" width="10.5703125" style="133" bestFit="1" customWidth="1"/>
    <col min="13669" max="13669" width="10.140625" style="133" customWidth="1"/>
    <col min="13670" max="13670" width="9.5703125" style="133" bestFit="1" customWidth="1"/>
    <col min="13671" max="13671" width="0" style="133" hidden="1" customWidth="1"/>
    <col min="13672" max="13673" width="10.5703125" style="133" bestFit="1" customWidth="1"/>
    <col min="13674" max="13674" width="9.5703125" style="133" bestFit="1" customWidth="1"/>
    <col min="13675" max="13675" width="12.140625" style="133" bestFit="1" customWidth="1"/>
    <col min="13676" max="13676" width="9.5703125" style="133" bestFit="1" customWidth="1"/>
    <col min="13677" max="13677" width="12.140625" style="133" bestFit="1" customWidth="1"/>
    <col min="13678" max="13679" width="10.5703125" style="133" bestFit="1" customWidth="1"/>
    <col min="13680" max="13680" width="10.5703125" style="133" customWidth="1"/>
    <col min="13681" max="13681" width="10.5703125" style="133" bestFit="1" customWidth="1"/>
    <col min="13682" max="13682" width="0" style="133" hidden="1" customWidth="1"/>
    <col min="13683" max="13683" width="10.5703125" style="133" bestFit="1" customWidth="1"/>
    <col min="13684" max="13685" width="9.5703125" style="133" bestFit="1" customWidth="1"/>
    <col min="13686" max="13686" width="13.140625" style="133" bestFit="1" customWidth="1"/>
    <col min="13687" max="13687" width="15.140625" style="133" customWidth="1"/>
    <col min="13688" max="13688" width="0" style="133" hidden="1" customWidth="1"/>
    <col min="13689" max="13689" width="13.5703125" style="133" customWidth="1"/>
    <col min="13690" max="13690" width="16.7109375" style="133" customWidth="1"/>
    <col min="13691" max="13913" width="9.140625" style="133"/>
    <col min="13914" max="13914" width="3.5703125" style="133" customWidth="1"/>
    <col min="13915" max="13915" width="37.7109375" style="133" customWidth="1"/>
    <col min="13916" max="13916" width="12.5703125" style="133" customWidth="1"/>
    <col min="13917" max="13919" width="9.5703125" style="133" bestFit="1" customWidth="1"/>
    <col min="13920" max="13920" width="10.5703125" style="133" bestFit="1" customWidth="1"/>
    <col min="13921" max="13921" width="9.5703125" style="133" bestFit="1" customWidth="1"/>
    <col min="13922" max="13922" width="10.5703125" style="133" bestFit="1" customWidth="1"/>
    <col min="13923" max="13923" width="12.28515625" style="133" customWidth="1"/>
    <col min="13924" max="13924" width="10.5703125" style="133" bestFit="1" customWidth="1"/>
    <col min="13925" max="13925" width="10.140625" style="133" customWidth="1"/>
    <col min="13926" max="13926" width="9.5703125" style="133" bestFit="1" customWidth="1"/>
    <col min="13927" max="13927" width="0" style="133" hidden="1" customWidth="1"/>
    <col min="13928" max="13929" width="10.5703125" style="133" bestFit="1" customWidth="1"/>
    <col min="13930" max="13930" width="9.5703125" style="133" bestFit="1" customWidth="1"/>
    <col min="13931" max="13931" width="12.140625" style="133" bestFit="1" customWidth="1"/>
    <col min="13932" max="13932" width="9.5703125" style="133" bestFit="1" customWidth="1"/>
    <col min="13933" max="13933" width="12.140625" style="133" bestFit="1" customWidth="1"/>
    <col min="13934" max="13935" width="10.5703125" style="133" bestFit="1" customWidth="1"/>
    <col min="13936" max="13936" width="10.5703125" style="133" customWidth="1"/>
    <col min="13937" max="13937" width="10.5703125" style="133" bestFit="1" customWidth="1"/>
    <col min="13938" max="13938" width="0" style="133" hidden="1" customWidth="1"/>
    <col min="13939" max="13939" width="10.5703125" style="133" bestFit="1" customWidth="1"/>
    <col min="13940" max="13941" width="9.5703125" style="133" bestFit="1" customWidth="1"/>
    <col min="13942" max="13942" width="13.140625" style="133" bestFit="1" customWidth="1"/>
    <col min="13943" max="13943" width="15.140625" style="133" customWidth="1"/>
    <col min="13944" max="13944" width="0" style="133" hidden="1" customWidth="1"/>
    <col min="13945" max="13945" width="13.5703125" style="133" customWidth="1"/>
    <col min="13946" max="13946" width="16.7109375" style="133" customWidth="1"/>
    <col min="13947" max="14169" width="9.140625" style="133"/>
    <col min="14170" max="14170" width="3.5703125" style="133" customWidth="1"/>
    <col min="14171" max="14171" width="37.7109375" style="133" customWidth="1"/>
    <col min="14172" max="14172" width="12.5703125" style="133" customWidth="1"/>
    <col min="14173" max="14175" width="9.5703125" style="133" bestFit="1" customWidth="1"/>
    <col min="14176" max="14176" width="10.5703125" style="133" bestFit="1" customWidth="1"/>
    <col min="14177" max="14177" width="9.5703125" style="133" bestFit="1" customWidth="1"/>
    <col min="14178" max="14178" width="10.5703125" style="133" bestFit="1" customWidth="1"/>
    <col min="14179" max="14179" width="12.28515625" style="133" customWidth="1"/>
    <col min="14180" max="14180" width="10.5703125" style="133" bestFit="1" customWidth="1"/>
    <col min="14181" max="14181" width="10.140625" style="133" customWidth="1"/>
    <col min="14182" max="14182" width="9.5703125" style="133" bestFit="1" customWidth="1"/>
    <col min="14183" max="14183" width="0" style="133" hidden="1" customWidth="1"/>
    <col min="14184" max="14185" width="10.5703125" style="133" bestFit="1" customWidth="1"/>
    <col min="14186" max="14186" width="9.5703125" style="133" bestFit="1" customWidth="1"/>
    <col min="14187" max="14187" width="12.140625" style="133" bestFit="1" customWidth="1"/>
    <col min="14188" max="14188" width="9.5703125" style="133" bestFit="1" customWidth="1"/>
    <col min="14189" max="14189" width="12.140625" style="133" bestFit="1" customWidth="1"/>
    <col min="14190" max="14191" width="10.5703125" style="133" bestFit="1" customWidth="1"/>
    <col min="14192" max="14192" width="10.5703125" style="133" customWidth="1"/>
    <col min="14193" max="14193" width="10.5703125" style="133" bestFit="1" customWidth="1"/>
    <col min="14194" max="14194" width="0" style="133" hidden="1" customWidth="1"/>
    <col min="14195" max="14195" width="10.5703125" style="133" bestFit="1" customWidth="1"/>
    <col min="14196" max="14197" width="9.5703125" style="133" bestFit="1" customWidth="1"/>
    <col min="14198" max="14198" width="13.140625" style="133" bestFit="1" customWidth="1"/>
    <col min="14199" max="14199" width="15.140625" style="133" customWidth="1"/>
    <col min="14200" max="14200" width="0" style="133" hidden="1" customWidth="1"/>
    <col min="14201" max="14201" width="13.5703125" style="133" customWidth="1"/>
    <col min="14202" max="14202" width="16.7109375" style="133" customWidth="1"/>
    <col min="14203" max="14425" width="9.140625" style="133"/>
    <col min="14426" max="14426" width="3.5703125" style="133" customWidth="1"/>
    <col min="14427" max="14427" width="37.7109375" style="133" customWidth="1"/>
    <col min="14428" max="14428" width="12.5703125" style="133" customWidth="1"/>
    <col min="14429" max="14431" width="9.5703125" style="133" bestFit="1" customWidth="1"/>
    <col min="14432" max="14432" width="10.5703125" style="133" bestFit="1" customWidth="1"/>
    <col min="14433" max="14433" width="9.5703125" style="133" bestFit="1" customWidth="1"/>
    <col min="14434" max="14434" width="10.5703125" style="133" bestFit="1" customWidth="1"/>
    <col min="14435" max="14435" width="12.28515625" style="133" customWidth="1"/>
    <col min="14436" max="14436" width="10.5703125" style="133" bestFit="1" customWidth="1"/>
    <col min="14437" max="14437" width="10.140625" style="133" customWidth="1"/>
    <col min="14438" max="14438" width="9.5703125" style="133" bestFit="1" customWidth="1"/>
    <col min="14439" max="14439" width="0" style="133" hidden="1" customWidth="1"/>
    <col min="14440" max="14441" width="10.5703125" style="133" bestFit="1" customWidth="1"/>
    <col min="14442" max="14442" width="9.5703125" style="133" bestFit="1" customWidth="1"/>
    <col min="14443" max="14443" width="12.140625" style="133" bestFit="1" customWidth="1"/>
    <col min="14444" max="14444" width="9.5703125" style="133" bestFit="1" customWidth="1"/>
    <col min="14445" max="14445" width="12.140625" style="133" bestFit="1" customWidth="1"/>
    <col min="14446" max="14447" width="10.5703125" style="133" bestFit="1" customWidth="1"/>
    <col min="14448" max="14448" width="10.5703125" style="133" customWidth="1"/>
    <col min="14449" max="14449" width="10.5703125" style="133" bestFit="1" customWidth="1"/>
    <col min="14450" max="14450" width="0" style="133" hidden="1" customWidth="1"/>
    <col min="14451" max="14451" width="10.5703125" style="133" bestFit="1" customWidth="1"/>
    <col min="14452" max="14453" width="9.5703125" style="133" bestFit="1" customWidth="1"/>
    <col min="14454" max="14454" width="13.140625" style="133" bestFit="1" customWidth="1"/>
    <col min="14455" max="14455" width="15.140625" style="133" customWidth="1"/>
    <col min="14456" max="14456" width="0" style="133" hidden="1" customWidth="1"/>
    <col min="14457" max="14457" width="13.5703125" style="133" customWidth="1"/>
    <col min="14458" max="14458" width="16.7109375" style="133" customWidth="1"/>
    <col min="14459" max="14681" width="9.140625" style="133"/>
    <col min="14682" max="14682" width="3.5703125" style="133" customWidth="1"/>
    <col min="14683" max="14683" width="37.7109375" style="133" customWidth="1"/>
    <col min="14684" max="14684" width="12.5703125" style="133" customWidth="1"/>
    <col min="14685" max="14687" width="9.5703125" style="133" bestFit="1" customWidth="1"/>
    <col min="14688" max="14688" width="10.5703125" style="133" bestFit="1" customWidth="1"/>
    <col min="14689" max="14689" width="9.5703125" style="133" bestFit="1" customWidth="1"/>
    <col min="14690" max="14690" width="10.5703125" style="133" bestFit="1" customWidth="1"/>
    <col min="14691" max="14691" width="12.28515625" style="133" customWidth="1"/>
    <col min="14692" max="14692" width="10.5703125" style="133" bestFit="1" customWidth="1"/>
    <col min="14693" max="14693" width="10.140625" style="133" customWidth="1"/>
    <col min="14694" max="14694" width="9.5703125" style="133" bestFit="1" customWidth="1"/>
    <col min="14695" max="14695" width="0" style="133" hidden="1" customWidth="1"/>
    <col min="14696" max="14697" width="10.5703125" style="133" bestFit="1" customWidth="1"/>
    <col min="14698" max="14698" width="9.5703125" style="133" bestFit="1" customWidth="1"/>
    <col min="14699" max="14699" width="12.140625" style="133" bestFit="1" customWidth="1"/>
    <col min="14700" max="14700" width="9.5703125" style="133" bestFit="1" customWidth="1"/>
    <col min="14701" max="14701" width="12.140625" style="133" bestFit="1" customWidth="1"/>
    <col min="14702" max="14703" width="10.5703125" style="133" bestFit="1" customWidth="1"/>
    <col min="14704" max="14704" width="10.5703125" style="133" customWidth="1"/>
    <col min="14705" max="14705" width="10.5703125" style="133" bestFit="1" customWidth="1"/>
    <col min="14706" max="14706" width="0" style="133" hidden="1" customWidth="1"/>
    <col min="14707" max="14707" width="10.5703125" style="133" bestFit="1" customWidth="1"/>
    <col min="14708" max="14709" width="9.5703125" style="133" bestFit="1" customWidth="1"/>
    <col min="14710" max="14710" width="13.140625" style="133" bestFit="1" customWidth="1"/>
    <col min="14711" max="14711" width="15.140625" style="133" customWidth="1"/>
    <col min="14712" max="14712" width="0" style="133" hidden="1" customWidth="1"/>
    <col min="14713" max="14713" width="13.5703125" style="133" customWidth="1"/>
    <col min="14714" max="14714" width="16.7109375" style="133" customWidth="1"/>
    <col min="14715" max="14937" width="9.140625" style="133"/>
    <col min="14938" max="14938" width="3.5703125" style="133" customWidth="1"/>
    <col min="14939" max="14939" width="37.7109375" style="133" customWidth="1"/>
    <col min="14940" max="14940" width="12.5703125" style="133" customWidth="1"/>
    <col min="14941" max="14943" width="9.5703125" style="133" bestFit="1" customWidth="1"/>
    <col min="14944" max="14944" width="10.5703125" style="133" bestFit="1" customWidth="1"/>
    <col min="14945" max="14945" width="9.5703125" style="133" bestFit="1" customWidth="1"/>
    <col min="14946" max="14946" width="10.5703125" style="133" bestFit="1" customWidth="1"/>
    <col min="14947" max="14947" width="12.28515625" style="133" customWidth="1"/>
    <col min="14948" max="14948" width="10.5703125" style="133" bestFit="1" customWidth="1"/>
    <col min="14949" max="14949" width="10.140625" style="133" customWidth="1"/>
    <col min="14950" max="14950" width="9.5703125" style="133" bestFit="1" customWidth="1"/>
    <col min="14951" max="14951" width="0" style="133" hidden="1" customWidth="1"/>
    <col min="14952" max="14953" width="10.5703125" style="133" bestFit="1" customWidth="1"/>
    <col min="14954" max="14954" width="9.5703125" style="133" bestFit="1" customWidth="1"/>
    <col min="14955" max="14955" width="12.140625" style="133" bestFit="1" customWidth="1"/>
    <col min="14956" max="14956" width="9.5703125" style="133" bestFit="1" customWidth="1"/>
    <col min="14957" max="14957" width="12.140625" style="133" bestFit="1" customWidth="1"/>
    <col min="14958" max="14959" width="10.5703125" style="133" bestFit="1" customWidth="1"/>
    <col min="14960" max="14960" width="10.5703125" style="133" customWidth="1"/>
    <col min="14961" max="14961" width="10.5703125" style="133" bestFit="1" customWidth="1"/>
    <col min="14962" max="14962" width="0" style="133" hidden="1" customWidth="1"/>
    <col min="14963" max="14963" width="10.5703125" style="133" bestFit="1" customWidth="1"/>
    <col min="14964" max="14965" width="9.5703125" style="133" bestFit="1" customWidth="1"/>
    <col min="14966" max="14966" width="13.140625" style="133" bestFit="1" customWidth="1"/>
    <col min="14967" max="14967" width="15.140625" style="133" customWidth="1"/>
    <col min="14968" max="14968" width="0" style="133" hidden="1" customWidth="1"/>
    <col min="14969" max="14969" width="13.5703125" style="133" customWidth="1"/>
    <col min="14970" max="14970" width="16.7109375" style="133" customWidth="1"/>
    <col min="14971" max="15193" width="9.140625" style="133"/>
    <col min="15194" max="15194" width="3.5703125" style="133" customWidth="1"/>
    <col min="15195" max="15195" width="37.7109375" style="133" customWidth="1"/>
    <col min="15196" max="15196" width="12.5703125" style="133" customWidth="1"/>
    <col min="15197" max="15199" width="9.5703125" style="133" bestFit="1" customWidth="1"/>
    <col min="15200" max="15200" width="10.5703125" style="133" bestFit="1" customWidth="1"/>
    <col min="15201" max="15201" width="9.5703125" style="133" bestFit="1" customWidth="1"/>
    <col min="15202" max="15202" width="10.5703125" style="133" bestFit="1" customWidth="1"/>
    <col min="15203" max="15203" width="12.28515625" style="133" customWidth="1"/>
    <col min="15204" max="15204" width="10.5703125" style="133" bestFit="1" customWidth="1"/>
    <col min="15205" max="15205" width="10.140625" style="133" customWidth="1"/>
    <col min="15206" max="15206" width="9.5703125" style="133" bestFit="1" customWidth="1"/>
    <col min="15207" max="15207" width="0" style="133" hidden="1" customWidth="1"/>
    <col min="15208" max="15209" width="10.5703125" style="133" bestFit="1" customWidth="1"/>
    <col min="15210" max="15210" width="9.5703125" style="133" bestFit="1" customWidth="1"/>
    <col min="15211" max="15211" width="12.140625" style="133" bestFit="1" customWidth="1"/>
    <col min="15212" max="15212" width="9.5703125" style="133" bestFit="1" customWidth="1"/>
    <col min="15213" max="15213" width="12.140625" style="133" bestFit="1" customWidth="1"/>
    <col min="15214" max="15215" width="10.5703125" style="133" bestFit="1" customWidth="1"/>
    <col min="15216" max="15216" width="10.5703125" style="133" customWidth="1"/>
    <col min="15217" max="15217" width="10.5703125" style="133" bestFit="1" customWidth="1"/>
    <col min="15218" max="15218" width="0" style="133" hidden="1" customWidth="1"/>
    <col min="15219" max="15219" width="10.5703125" style="133" bestFit="1" customWidth="1"/>
    <col min="15220" max="15221" width="9.5703125" style="133" bestFit="1" customWidth="1"/>
    <col min="15222" max="15222" width="13.140625" style="133" bestFit="1" customWidth="1"/>
    <col min="15223" max="15223" width="15.140625" style="133" customWidth="1"/>
    <col min="15224" max="15224" width="0" style="133" hidden="1" customWidth="1"/>
    <col min="15225" max="15225" width="13.5703125" style="133" customWidth="1"/>
    <col min="15226" max="15226" width="16.7109375" style="133" customWidth="1"/>
    <col min="15227" max="15449" width="9.140625" style="133"/>
    <col min="15450" max="15450" width="3.5703125" style="133" customWidth="1"/>
    <col min="15451" max="15451" width="37.7109375" style="133" customWidth="1"/>
    <col min="15452" max="15452" width="12.5703125" style="133" customWidth="1"/>
    <col min="15453" max="15455" width="9.5703125" style="133" bestFit="1" customWidth="1"/>
    <col min="15456" max="15456" width="10.5703125" style="133" bestFit="1" customWidth="1"/>
    <col min="15457" max="15457" width="9.5703125" style="133" bestFit="1" customWidth="1"/>
    <col min="15458" max="15458" width="10.5703125" style="133" bestFit="1" customWidth="1"/>
    <col min="15459" max="15459" width="12.28515625" style="133" customWidth="1"/>
    <col min="15460" max="15460" width="10.5703125" style="133" bestFit="1" customWidth="1"/>
    <col min="15461" max="15461" width="10.140625" style="133" customWidth="1"/>
    <col min="15462" max="15462" width="9.5703125" style="133" bestFit="1" customWidth="1"/>
    <col min="15463" max="15463" width="0" style="133" hidden="1" customWidth="1"/>
    <col min="15464" max="15465" width="10.5703125" style="133" bestFit="1" customWidth="1"/>
    <col min="15466" max="15466" width="9.5703125" style="133" bestFit="1" customWidth="1"/>
    <col min="15467" max="15467" width="12.140625" style="133" bestFit="1" customWidth="1"/>
    <col min="15468" max="15468" width="9.5703125" style="133" bestFit="1" customWidth="1"/>
    <col min="15469" max="15469" width="12.140625" style="133" bestFit="1" customWidth="1"/>
    <col min="15470" max="15471" width="10.5703125" style="133" bestFit="1" customWidth="1"/>
    <col min="15472" max="15472" width="10.5703125" style="133" customWidth="1"/>
    <col min="15473" max="15473" width="10.5703125" style="133" bestFit="1" customWidth="1"/>
    <col min="15474" max="15474" width="0" style="133" hidden="1" customWidth="1"/>
    <col min="15475" max="15475" width="10.5703125" style="133" bestFit="1" customWidth="1"/>
    <col min="15476" max="15477" width="9.5703125" style="133" bestFit="1" customWidth="1"/>
    <col min="15478" max="15478" width="13.140625" style="133" bestFit="1" customWidth="1"/>
    <col min="15479" max="15479" width="15.140625" style="133" customWidth="1"/>
    <col min="15480" max="15480" width="0" style="133" hidden="1" customWidth="1"/>
    <col min="15481" max="15481" width="13.5703125" style="133" customWidth="1"/>
    <col min="15482" max="15482" width="16.7109375" style="133" customWidth="1"/>
    <col min="15483" max="15705" width="9.140625" style="133"/>
    <col min="15706" max="15706" width="3.5703125" style="133" customWidth="1"/>
    <col min="15707" max="15707" width="37.7109375" style="133" customWidth="1"/>
    <col min="15708" max="15708" width="12.5703125" style="133" customWidth="1"/>
    <col min="15709" max="15711" width="9.5703125" style="133" bestFit="1" customWidth="1"/>
    <col min="15712" max="15712" width="10.5703125" style="133" bestFit="1" customWidth="1"/>
    <col min="15713" max="15713" width="9.5703125" style="133" bestFit="1" customWidth="1"/>
    <col min="15714" max="15714" width="10.5703125" style="133" bestFit="1" customWidth="1"/>
    <col min="15715" max="15715" width="12.28515625" style="133" customWidth="1"/>
    <col min="15716" max="15716" width="10.5703125" style="133" bestFit="1" customWidth="1"/>
    <col min="15717" max="15717" width="10.140625" style="133" customWidth="1"/>
    <col min="15718" max="15718" width="9.5703125" style="133" bestFit="1" customWidth="1"/>
    <col min="15719" max="15719" width="0" style="133" hidden="1" customWidth="1"/>
    <col min="15720" max="15721" width="10.5703125" style="133" bestFit="1" customWidth="1"/>
    <col min="15722" max="15722" width="9.5703125" style="133" bestFit="1" customWidth="1"/>
    <col min="15723" max="15723" width="12.140625" style="133" bestFit="1" customWidth="1"/>
    <col min="15724" max="15724" width="9.5703125" style="133" bestFit="1" customWidth="1"/>
    <col min="15725" max="15725" width="12.140625" style="133" bestFit="1" customWidth="1"/>
    <col min="15726" max="15727" width="10.5703125" style="133" bestFit="1" customWidth="1"/>
    <col min="15728" max="15728" width="10.5703125" style="133" customWidth="1"/>
    <col min="15729" max="15729" width="10.5703125" style="133" bestFit="1" customWidth="1"/>
    <col min="15730" max="15730" width="0" style="133" hidden="1" customWidth="1"/>
    <col min="15731" max="15731" width="10.5703125" style="133" bestFit="1" customWidth="1"/>
    <col min="15732" max="15733" width="9.5703125" style="133" bestFit="1" customWidth="1"/>
    <col min="15734" max="15734" width="13.140625" style="133" bestFit="1" customWidth="1"/>
    <col min="15735" max="15735" width="15.140625" style="133" customWidth="1"/>
    <col min="15736" max="15736" width="0" style="133" hidden="1" customWidth="1"/>
    <col min="15737" max="15737" width="13.5703125" style="133" customWidth="1"/>
    <col min="15738" max="15738" width="16.7109375" style="133" customWidth="1"/>
    <col min="15739" max="15961" width="9.140625" style="133"/>
    <col min="15962" max="15962" width="3.5703125" style="133" customWidth="1"/>
    <col min="15963" max="15963" width="37.7109375" style="133" customWidth="1"/>
    <col min="15964" max="15964" width="12.5703125" style="133" customWidth="1"/>
    <col min="15965" max="15967" width="9.5703125" style="133" bestFit="1" customWidth="1"/>
    <col min="15968" max="15968" width="10.5703125" style="133" bestFit="1" customWidth="1"/>
    <col min="15969" max="15969" width="9.5703125" style="133" bestFit="1" customWidth="1"/>
    <col min="15970" max="15970" width="10.5703125" style="133" bestFit="1" customWidth="1"/>
    <col min="15971" max="15971" width="12.28515625" style="133" customWidth="1"/>
    <col min="15972" max="15972" width="10.5703125" style="133" bestFit="1" customWidth="1"/>
    <col min="15973" max="15973" width="10.140625" style="133" customWidth="1"/>
    <col min="15974" max="15974" width="9.5703125" style="133" bestFit="1" customWidth="1"/>
    <col min="15975" max="15975" width="0" style="133" hidden="1" customWidth="1"/>
    <col min="15976" max="15977" width="10.5703125" style="133" bestFit="1" customWidth="1"/>
    <col min="15978" max="15978" width="9.5703125" style="133" bestFit="1" customWidth="1"/>
    <col min="15979" max="15979" width="12.140625" style="133" bestFit="1" customWidth="1"/>
    <col min="15980" max="15980" width="9.5703125" style="133" bestFit="1" customWidth="1"/>
    <col min="15981" max="15981" width="12.140625" style="133" bestFit="1" customWidth="1"/>
    <col min="15982" max="15983" width="10.5703125" style="133" bestFit="1" customWidth="1"/>
    <col min="15984" max="15984" width="10.5703125" style="133" customWidth="1"/>
    <col min="15985" max="15985" width="10.5703125" style="133" bestFit="1" customWidth="1"/>
    <col min="15986" max="15986" width="0" style="133" hidden="1" customWidth="1"/>
    <col min="15987" max="15987" width="10.5703125" style="133" bestFit="1" customWidth="1"/>
    <col min="15988" max="15989" width="9.5703125" style="133" bestFit="1" customWidth="1"/>
    <col min="15990" max="15990" width="13.140625" style="133" bestFit="1" customWidth="1"/>
    <col min="15991" max="15991" width="15.140625" style="133" customWidth="1"/>
    <col min="15992" max="15992" width="0" style="133" hidden="1" customWidth="1"/>
    <col min="15993" max="15993" width="13.5703125" style="133" customWidth="1"/>
    <col min="15994" max="15994" width="16.7109375" style="133" customWidth="1"/>
    <col min="15995" max="16384" width="9.140625" style="133"/>
  </cols>
  <sheetData>
    <row r="1" spans="1:18" ht="8.25" customHeight="1" x14ac:dyDescent="0.25">
      <c r="B1" s="134"/>
      <c r="C1" s="134"/>
      <c r="D1" s="134"/>
    </row>
    <row r="2" spans="1:18" ht="2.25" hidden="1" customHeight="1" x14ac:dyDescent="0.25">
      <c r="A2" s="136"/>
      <c r="B2" s="134"/>
      <c r="C2" s="134"/>
      <c r="D2" s="134"/>
    </row>
    <row r="3" spans="1:18" ht="37.5" customHeight="1" x14ac:dyDescent="0.35">
      <c r="A3" s="136"/>
      <c r="B3" s="134"/>
      <c r="C3" s="134"/>
      <c r="D3" s="134"/>
      <c r="I3" s="228" t="s">
        <v>227</v>
      </c>
    </row>
    <row r="4" spans="1:18" ht="30" customHeight="1" x14ac:dyDescent="0.25">
      <c r="A4" s="136"/>
      <c r="B4" s="137" t="s">
        <v>195</v>
      </c>
      <c r="C4" s="137"/>
      <c r="D4" s="137"/>
    </row>
    <row r="5" spans="1:18" ht="24" hidden="1" customHeight="1" x14ac:dyDescent="0.25">
      <c r="A5" s="136"/>
      <c r="B5" s="136"/>
    </row>
    <row r="6" spans="1:18" ht="3" hidden="1" customHeight="1" x14ac:dyDescent="0.25">
      <c r="A6" s="136"/>
      <c r="B6" s="136"/>
    </row>
    <row r="7" spans="1:18" s="139" customFormat="1" ht="2.25" hidden="1" customHeight="1" x14ac:dyDescent="0.35">
      <c r="A7" s="136"/>
      <c r="B7" s="138"/>
      <c r="C7" s="136"/>
      <c r="D7" s="136"/>
      <c r="F7" s="140"/>
      <c r="G7" s="140"/>
      <c r="H7" s="140"/>
      <c r="I7" s="140"/>
      <c r="J7" s="140"/>
      <c r="K7" s="140"/>
      <c r="N7" s="140"/>
      <c r="O7" s="140"/>
      <c r="P7" s="140"/>
      <c r="Q7" s="141"/>
    </row>
    <row r="8" spans="1:18" ht="3.75" customHeight="1" x14ac:dyDescent="0.25">
      <c r="A8" s="142"/>
      <c r="B8" s="142"/>
      <c r="C8" s="143"/>
      <c r="D8" s="143"/>
    </row>
    <row r="9" spans="1:18" s="144" customFormat="1" ht="83.25" customHeight="1" x14ac:dyDescent="0.4">
      <c r="A9" s="223" t="s">
        <v>2</v>
      </c>
      <c r="B9" s="223" t="s">
        <v>3</v>
      </c>
      <c r="C9" s="224" t="s">
        <v>196</v>
      </c>
      <c r="D9" s="224" t="s">
        <v>197</v>
      </c>
      <c r="F9" s="225" t="s">
        <v>198</v>
      </c>
      <c r="G9" s="225"/>
      <c r="H9" s="225"/>
      <c r="I9" s="225" t="s">
        <v>199</v>
      </c>
      <c r="J9" s="225"/>
      <c r="K9" s="225"/>
      <c r="M9" s="216" t="s">
        <v>200</v>
      </c>
      <c r="N9" s="218" t="s">
        <v>201</v>
      </c>
      <c r="O9" s="219"/>
      <c r="P9" s="220"/>
      <c r="Q9" s="135"/>
    </row>
    <row r="10" spans="1:18" ht="137.25" customHeight="1" x14ac:dyDescent="0.25">
      <c r="A10" s="223"/>
      <c r="B10" s="223"/>
      <c r="C10" s="224"/>
      <c r="D10" s="224"/>
      <c r="F10" s="145" t="s">
        <v>202</v>
      </c>
      <c r="G10" s="145" t="s">
        <v>203</v>
      </c>
      <c r="H10" s="146" t="s">
        <v>204</v>
      </c>
      <c r="I10" s="145" t="s">
        <v>202</v>
      </c>
      <c r="J10" s="145" t="s">
        <v>203</v>
      </c>
      <c r="K10" s="146" t="s">
        <v>204</v>
      </c>
      <c r="M10" s="217"/>
      <c r="N10" s="147" t="s">
        <v>202</v>
      </c>
      <c r="O10" s="147" t="s">
        <v>203</v>
      </c>
      <c r="P10" s="148" t="s">
        <v>204</v>
      </c>
    </row>
    <row r="11" spans="1:18" s="151" customFormat="1" ht="15.75" x14ac:dyDescent="0.25">
      <c r="A11" s="149">
        <v>1</v>
      </c>
      <c r="B11" s="150">
        <v>2</v>
      </c>
      <c r="C11" s="150">
        <v>3</v>
      </c>
      <c r="D11" s="150">
        <v>4</v>
      </c>
      <c r="F11" s="152">
        <v>5</v>
      </c>
      <c r="G11" s="152">
        <v>5</v>
      </c>
      <c r="H11" s="152">
        <v>6</v>
      </c>
      <c r="I11" s="152">
        <v>6</v>
      </c>
      <c r="J11" s="152">
        <v>8</v>
      </c>
      <c r="K11" s="152">
        <v>9</v>
      </c>
      <c r="M11" s="150">
        <v>7</v>
      </c>
      <c r="N11" s="152">
        <v>8</v>
      </c>
      <c r="O11" s="152">
        <v>9</v>
      </c>
      <c r="P11" s="152">
        <v>10</v>
      </c>
      <c r="Q11" s="153"/>
    </row>
    <row r="12" spans="1:18" ht="33" x14ac:dyDescent="0.25">
      <c r="A12" s="154">
        <v>1</v>
      </c>
      <c r="B12" s="155" t="s">
        <v>17</v>
      </c>
      <c r="C12" s="156">
        <f>'[5]2025_АПП_профил_по ГИС ОМС'!AF12+'[5]2025_АПП_профил_по ГИС ОМС'!AG12</f>
        <v>0</v>
      </c>
      <c r="D12" s="156">
        <f>C12</f>
        <v>0</v>
      </c>
      <c r="F12" s="156"/>
      <c r="G12" s="156"/>
      <c r="H12" s="157">
        <f>SUM(F12:G12)</f>
        <v>0</v>
      </c>
      <c r="I12" s="156"/>
      <c r="J12" s="156"/>
      <c r="K12" s="157">
        <f>SUM(I12:J12)</f>
        <v>0</v>
      </c>
      <c r="M12" s="158"/>
      <c r="N12" s="156"/>
      <c r="O12" s="156"/>
      <c r="P12" s="159">
        <f>SUM(N12:O12)</f>
        <v>0</v>
      </c>
    </row>
    <row r="13" spans="1:18" s="160" customFormat="1" ht="33" x14ac:dyDescent="0.25">
      <c r="A13" s="154">
        <v>2</v>
      </c>
      <c r="B13" s="155" t="s">
        <v>20</v>
      </c>
      <c r="C13" s="156">
        <f>'[5]2025_АПП_профил_по ГИС ОМС'!AF13+'[5]2025_АПП_профил_по ГИС ОМС'!AG13</f>
        <v>3400</v>
      </c>
      <c r="D13" s="156"/>
      <c r="F13" s="156">
        <f>[3]Итого!AQ12</f>
        <v>1116</v>
      </c>
      <c r="G13" s="156">
        <f>[3]Итого!AR12</f>
        <v>160</v>
      </c>
      <c r="H13" s="157">
        <f>SUM(F13:G13)</f>
        <v>1276</v>
      </c>
      <c r="I13" s="156">
        <f>ROUND(F13/9*12,0)</f>
        <v>1488</v>
      </c>
      <c r="J13" s="156">
        <f>ROUND(G13/9*12,0)</f>
        <v>213</v>
      </c>
      <c r="K13" s="157">
        <f>SUM(I13:J13)</f>
        <v>1701</v>
      </c>
      <c r="M13" s="156"/>
      <c r="N13" s="156">
        <f>ROUND($Q13*I13,0)</f>
        <v>0</v>
      </c>
      <c r="O13" s="156">
        <f>ROUND($Q13*J13,0)</f>
        <v>0</v>
      </c>
      <c r="P13" s="159">
        <f>SUM(N13:O13)</f>
        <v>0</v>
      </c>
      <c r="Q13" s="135">
        <f>M13/K13</f>
        <v>0</v>
      </c>
      <c r="R13" s="161">
        <f>M13-P13</f>
        <v>0</v>
      </c>
    </row>
    <row r="14" spans="1:18" ht="23.25" customHeight="1" x14ac:dyDescent="0.25">
      <c r="A14" s="154">
        <v>3</v>
      </c>
      <c r="B14" s="155" t="s">
        <v>205</v>
      </c>
      <c r="C14" s="156">
        <f>'[5]2025_АПП_профил_по ГИС ОМС'!AF14+'[5]2025_АПП_профил_по ГИС ОМС'!AG14</f>
        <v>0</v>
      </c>
      <c r="D14" s="156">
        <f t="shared" ref="D14:D50" si="0">C14</f>
        <v>0</v>
      </c>
      <c r="F14" s="156"/>
      <c r="G14" s="156"/>
      <c r="H14" s="157">
        <f>SUM(F14:G14)</f>
        <v>0</v>
      </c>
      <c r="I14" s="156"/>
      <c r="J14" s="156"/>
      <c r="K14" s="157">
        <f>SUM(I14:J14)</f>
        <v>0</v>
      </c>
      <c r="M14" s="158"/>
      <c r="N14" s="156"/>
      <c r="O14" s="156"/>
      <c r="P14" s="159">
        <f>SUM(N14:O14)</f>
        <v>0</v>
      </c>
    </row>
    <row r="15" spans="1:18" ht="23.25" customHeight="1" x14ac:dyDescent="0.25">
      <c r="A15" s="154">
        <v>4</v>
      </c>
      <c r="B15" s="162" t="s">
        <v>24</v>
      </c>
      <c r="C15" s="156">
        <f>'[5]2025_АПП_профил_по ГИС ОМС'!AF15+'[5]2025_АПП_профил_по ГИС ОМС'!AG15</f>
        <v>0</v>
      </c>
      <c r="D15" s="156">
        <f t="shared" si="0"/>
        <v>0</v>
      </c>
      <c r="F15" s="156"/>
      <c r="G15" s="156"/>
      <c r="H15" s="157">
        <f>SUM(F15:G15)</f>
        <v>0</v>
      </c>
      <c r="I15" s="156"/>
      <c r="J15" s="156"/>
      <c r="K15" s="157">
        <f>SUM(I15:J15)</f>
        <v>0</v>
      </c>
      <c r="M15" s="158"/>
      <c r="N15" s="156"/>
      <c r="O15" s="156"/>
      <c r="P15" s="159">
        <f>SUM(N15:O15)</f>
        <v>0</v>
      </c>
    </row>
    <row r="16" spans="1:18" ht="23.25" customHeight="1" x14ac:dyDescent="0.25">
      <c r="A16" s="154">
        <v>5</v>
      </c>
      <c r="B16" s="163" t="s">
        <v>26</v>
      </c>
      <c r="C16" s="156">
        <f>'[5]2025_АПП_профил_по ГИС ОМС'!AF16+'[5]2025_АПП_профил_по ГИС ОМС'!AG16</f>
        <v>0</v>
      </c>
      <c r="D16" s="156">
        <f t="shared" si="0"/>
        <v>0</v>
      </c>
      <c r="F16" s="156"/>
      <c r="G16" s="156"/>
      <c r="H16" s="157">
        <f>SUM(F16:G16)</f>
        <v>0</v>
      </c>
      <c r="I16" s="156"/>
      <c r="J16" s="156"/>
      <c r="K16" s="157">
        <f>SUM(I16:J16)</f>
        <v>0</v>
      </c>
      <c r="M16" s="158"/>
      <c r="N16" s="156"/>
      <c r="O16" s="156"/>
      <c r="P16" s="159">
        <f>SUM(N16:O16)</f>
        <v>0</v>
      </c>
    </row>
    <row r="17" spans="1:18" ht="18.75" x14ac:dyDescent="0.25">
      <c r="A17" s="164"/>
      <c r="B17" s="165" t="s">
        <v>28</v>
      </c>
      <c r="C17" s="166">
        <f t="shared" ref="C17:D17" si="1">SUM(C12:C16)</f>
        <v>3400</v>
      </c>
      <c r="D17" s="166">
        <f t="shared" si="1"/>
        <v>0</v>
      </c>
      <c r="F17" s="166">
        <f>SUM(F12:F16)</f>
        <v>1116</v>
      </c>
      <c r="G17" s="166">
        <f t="shared" ref="G17:H17" si="2">SUM(G12:G16)</f>
        <v>160</v>
      </c>
      <c r="H17" s="166">
        <f t="shared" si="2"/>
        <v>1276</v>
      </c>
      <c r="I17" s="166">
        <f>SUM(I12:I16)</f>
        <v>1488</v>
      </c>
      <c r="J17" s="166">
        <f t="shared" ref="J17:M17" si="3">SUM(J12:J16)</f>
        <v>213</v>
      </c>
      <c r="K17" s="166">
        <f t="shared" si="3"/>
        <v>1701</v>
      </c>
      <c r="M17" s="166">
        <f t="shared" si="3"/>
        <v>0</v>
      </c>
      <c r="N17" s="166">
        <f>SUM(N12:N16)</f>
        <v>0</v>
      </c>
      <c r="O17" s="166">
        <f t="shared" ref="O17:P17" si="4">SUM(O12:O16)</f>
        <v>0</v>
      </c>
      <c r="P17" s="167">
        <f t="shared" si="4"/>
        <v>0</v>
      </c>
    </row>
    <row r="18" spans="1:18" s="168" customFormat="1" ht="21.75" customHeight="1" x14ac:dyDescent="0.25">
      <c r="A18" s="154">
        <v>6</v>
      </c>
      <c r="B18" s="163" t="s">
        <v>29</v>
      </c>
      <c r="C18" s="156">
        <f>'[5]2025_АПП_профил_по ГИС ОМС'!AF18+'[5]2025_АПП_профил_по ГИС ОМС'!AG18</f>
        <v>10448</v>
      </c>
      <c r="D18" s="156">
        <f t="shared" si="0"/>
        <v>10448</v>
      </c>
      <c r="F18" s="156">
        <f>[3]Итого!AQ17</f>
        <v>8915</v>
      </c>
      <c r="G18" s="156">
        <f>[3]Итого!AR17</f>
        <v>281</v>
      </c>
      <c r="H18" s="157">
        <f t="shared" ref="H18:H23" si="5">SUM(F18:G18)</f>
        <v>9196</v>
      </c>
      <c r="I18" s="156">
        <f>ROUND(F18/9*12,0)</f>
        <v>11887</v>
      </c>
      <c r="J18" s="156">
        <f>ROUND(G18/9*12,0)</f>
        <v>375</v>
      </c>
      <c r="K18" s="157">
        <f t="shared" ref="K18:K23" si="6">SUM(I18:J18)</f>
        <v>12262</v>
      </c>
      <c r="M18" s="169">
        <f>C18</f>
        <v>10448</v>
      </c>
      <c r="N18" s="156">
        <f>ROUND($Q18*I18,0)</f>
        <v>10128</v>
      </c>
      <c r="O18" s="156">
        <f>ROUND($Q18*J18,0)</f>
        <v>320</v>
      </c>
      <c r="P18" s="159">
        <f t="shared" ref="P18:P23" si="7">SUM(N18:O18)</f>
        <v>10448</v>
      </c>
      <c r="Q18" s="135">
        <f>M18/K18</f>
        <v>0.85206328494535966</v>
      </c>
      <c r="R18" s="161">
        <f>M18-P18</f>
        <v>0</v>
      </c>
    </row>
    <row r="19" spans="1:18" ht="18.75" x14ac:dyDescent="0.25">
      <c r="A19" s="154">
        <f>A18+1</f>
        <v>7</v>
      </c>
      <c r="B19" s="163" t="s">
        <v>31</v>
      </c>
      <c r="C19" s="156">
        <f>'[5]2025_АПП_профил_по ГИС ОМС'!AF19+'[5]2025_АПП_профил_по ГИС ОМС'!AG19</f>
        <v>0</v>
      </c>
      <c r="D19" s="156">
        <f t="shared" si="0"/>
        <v>0</v>
      </c>
      <c r="F19" s="156"/>
      <c r="G19" s="156"/>
      <c r="H19" s="157">
        <f t="shared" si="5"/>
        <v>0</v>
      </c>
      <c r="I19" s="156"/>
      <c r="J19" s="156"/>
      <c r="K19" s="157">
        <f t="shared" si="6"/>
        <v>0</v>
      </c>
      <c r="M19" s="158"/>
      <c r="N19" s="156"/>
      <c r="O19" s="156"/>
      <c r="P19" s="159">
        <f t="shared" si="7"/>
        <v>0</v>
      </c>
    </row>
    <row r="20" spans="1:18" ht="18.75" x14ac:dyDescent="0.25">
      <c r="A20" s="154">
        <f t="shared" ref="A20:A23" si="8">A19+1</f>
        <v>8</v>
      </c>
      <c r="B20" s="163" t="s">
        <v>206</v>
      </c>
      <c r="C20" s="156">
        <f>'[5]2025_АПП_профил_по ГИС ОМС'!AF20+'[5]2025_АПП_профил_по ГИС ОМС'!AG20</f>
        <v>0</v>
      </c>
      <c r="D20" s="156">
        <f t="shared" si="0"/>
        <v>0</v>
      </c>
      <c r="F20" s="156"/>
      <c r="G20" s="156"/>
      <c r="H20" s="157">
        <f t="shared" si="5"/>
        <v>0</v>
      </c>
      <c r="I20" s="156"/>
      <c r="J20" s="156"/>
      <c r="K20" s="157">
        <f t="shared" si="6"/>
        <v>0</v>
      </c>
      <c r="M20" s="158"/>
      <c r="N20" s="156"/>
      <c r="O20" s="156"/>
      <c r="P20" s="159">
        <f t="shared" si="7"/>
        <v>0</v>
      </c>
    </row>
    <row r="21" spans="1:18" ht="18.75" x14ac:dyDescent="0.25">
      <c r="A21" s="154">
        <f t="shared" si="8"/>
        <v>9</v>
      </c>
      <c r="B21" s="163" t="s">
        <v>35</v>
      </c>
      <c r="C21" s="156">
        <f>'[5]2025_АПП_профил_по ГИС ОМС'!AF21+'[5]2025_АПП_профил_по ГИС ОМС'!AG21</f>
        <v>0</v>
      </c>
      <c r="D21" s="156">
        <f t="shared" si="0"/>
        <v>0</v>
      </c>
      <c r="F21" s="156"/>
      <c r="G21" s="156"/>
      <c r="H21" s="157">
        <f t="shared" si="5"/>
        <v>0</v>
      </c>
      <c r="I21" s="156"/>
      <c r="J21" s="156"/>
      <c r="K21" s="157">
        <f t="shared" si="6"/>
        <v>0</v>
      </c>
      <c r="M21" s="158"/>
      <c r="N21" s="156"/>
      <c r="O21" s="156"/>
      <c r="P21" s="159">
        <f t="shared" si="7"/>
        <v>0</v>
      </c>
    </row>
    <row r="22" spans="1:18" ht="25.5" customHeight="1" x14ac:dyDescent="0.25">
      <c r="A22" s="154">
        <f t="shared" si="8"/>
        <v>10</v>
      </c>
      <c r="B22" s="163" t="s">
        <v>37</v>
      </c>
      <c r="C22" s="156">
        <f>'[5]2025_АПП_профил_по ГИС ОМС'!AF22+'[5]2025_АПП_профил_по ГИС ОМС'!AG22</f>
        <v>0</v>
      </c>
      <c r="D22" s="156">
        <f t="shared" si="0"/>
        <v>0</v>
      </c>
      <c r="F22" s="156"/>
      <c r="G22" s="156"/>
      <c r="H22" s="157">
        <f t="shared" si="5"/>
        <v>0</v>
      </c>
      <c r="I22" s="156"/>
      <c r="J22" s="156"/>
      <c r="K22" s="157">
        <f t="shared" si="6"/>
        <v>0</v>
      </c>
      <c r="M22" s="158"/>
      <c r="N22" s="156"/>
      <c r="O22" s="156"/>
      <c r="P22" s="159">
        <f t="shared" si="7"/>
        <v>0</v>
      </c>
    </row>
    <row r="23" spans="1:18" ht="33" customHeight="1" x14ac:dyDescent="0.25">
      <c r="A23" s="154">
        <f t="shared" si="8"/>
        <v>11</v>
      </c>
      <c r="B23" s="163" t="s">
        <v>40</v>
      </c>
      <c r="C23" s="156">
        <f>'[5]2025_АПП_профил_по ГИС ОМС'!AF23+'[5]2025_АПП_профил_по ГИС ОМС'!AG23</f>
        <v>9500</v>
      </c>
      <c r="D23" s="156"/>
      <c r="F23" s="156">
        <f>[3]Итого!AQ22</f>
        <v>4591</v>
      </c>
      <c r="G23" s="156">
        <f>[3]Итого!AR22</f>
        <v>136</v>
      </c>
      <c r="H23" s="157">
        <f t="shared" si="5"/>
        <v>4727</v>
      </c>
      <c r="I23" s="156">
        <f>ROUND(F23/9*12,0)</f>
        <v>6121</v>
      </c>
      <c r="J23" s="156">
        <f>ROUND(G23/9*12,0)</f>
        <v>181</v>
      </c>
      <c r="K23" s="157">
        <f t="shared" si="6"/>
        <v>6302</v>
      </c>
      <c r="M23" s="156"/>
      <c r="N23" s="156">
        <f>ROUND($Q23*I23,0)</f>
        <v>0</v>
      </c>
      <c r="O23" s="156">
        <f>ROUND($Q23*J23,0)</f>
        <v>0</v>
      </c>
      <c r="P23" s="159">
        <f t="shared" si="7"/>
        <v>0</v>
      </c>
      <c r="Q23" s="135">
        <f>M23/K23</f>
        <v>0</v>
      </c>
      <c r="R23" s="161">
        <f>M23-P23</f>
        <v>0</v>
      </c>
    </row>
    <row r="24" spans="1:18" ht="24" customHeight="1" x14ac:dyDescent="0.25">
      <c r="A24" s="164"/>
      <c r="B24" s="165" t="s">
        <v>43</v>
      </c>
      <c r="C24" s="166">
        <f t="shared" ref="C24:D24" si="9">SUM(C18:C23)</f>
        <v>19948</v>
      </c>
      <c r="D24" s="166">
        <f t="shared" si="9"/>
        <v>10448</v>
      </c>
      <c r="F24" s="166">
        <f>SUM(F18:F23)</f>
        <v>13506</v>
      </c>
      <c r="G24" s="166">
        <f t="shared" ref="G24:H24" si="10">SUM(G18:G23)</f>
        <v>417</v>
      </c>
      <c r="H24" s="166">
        <f t="shared" si="10"/>
        <v>13923</v>
      </c>
      <c r="I24" s="166">
        <f>SUM(I18:I23)</f>
        <v>18008</v>
      </c>
      <c r="J24" s="166">
        <f t="shared" ref="J24:M24" si="11">SUM(J18:J23)</f>
        <v>556</v>
      </c>
      <c r="K24" s="166">
        <f t="shared" si="11"/>
        <v>18564</v>
      </c>
      <c r="M24" s="166">
        <f t="shared" si="11"/>
        <v>10448</v>
      </c>
      <c r="N24" s="166">
        <f>SUM(N18:N23)</f>
        <v>10128</v>
      </c>
      <c r="O24" s="166">
        <f t="shared" ref="O24:P24" si="12">SUM(O18:O23)</f>
        <v>320</v>
      </c>
      <c r="P24" s="167">
        <f t="shared" si="12"/>
        <v>10448</v>
      </c>
    </row>
    <row r="25" spans="1:18" ht="24.75" customHeight="1" x14ac:dyDescent="0.25">
      <c r="A25" s="170">
        <v>12</v>
      </c>
      <c r="B25" s="171" t="s">
        <v>207</v>
      </c>
      <c r="C25" s="156">
        <f>'[5]2025_АПП_профил_по ГИС ОМС'!AF25+'[5]2025_АПП_профил_по ГИС ОМС'!AG25</f>
        <v>0</v>
      </c>
      <c r="D25" s="156">
        <f t="shared" si="0"/>
        <v>0</v>
      </c>
      <c r="F25" s="156"/>
      <c r="G25" s="156"/>
      <c r="H25" s="157">
        <f>SUM(F25:G25)</f>
        <v>0</v>
      </c>
      <c r="I25" s="156"/>
      <c r="J25" s="156"/>
      <c r="K25" s="157">
        <f>SUM(I25:J25)</f>
        <v>0</v>
      </c>
      <c r="M25" s="158"/>
      <c r="N25" s="156"/>
      <c r="O25" s="156"/>
      <c r="P25" s="159">
        <f>SUM(N25:O25)</f>
        <v>0</v>
      </c>
    </row>
    <row r="26" spans="1:18" ht="26.25" customHeight="1" x14ac:dyDescent="0.25">
      <c r="A26" s="170">
        <v>13</v>
      </c>
      <c r="B26" s="171" t="s">
        <v>208</v>
      </c>
      <c r="C26" s="156">
        <f>'[5]2025_АПП_профил_по ГИС ОМС'!AF26+'[5]2025_АПП_профил_по ГИС ОМС'!AG26</f>
        <v>10448</v>
      </c>
      <c r="D26" s="156">
        <f t="shared" si="0"/>
        <v>10448</v>
      </c>
      <c r="F26" s="156">
        <f>[3]Итого!AQ25</f>
        <v>5553</v>
      </c>
      <c r="G26" s="156">
        <f>[3]Итого!AR25</f>
        <v>189</v>
      </c>
      <c r="H26" s="157">
        <f>SUM(F26:G26)</f>
        <v>5742</v>
      </c>
      <c r="I26" s="156">
        <f>ROUND(F26/9*12,0)</f>
        <v>7404</v>
      </c>
      <c r="J26" s="156">
        <f>ROUND(G26/9*12,0)</f>
        <v>252</v>
      </c>
      <c r="K26" s="157">
        <f>SUM(I26:J26)</f>
        <v>7656</v>
      </c>
      <c r="M26" s="156">
        <f>M105-M49-M18</f>
        <v>6178</v>
      </c>
      <c r="N26" s="156">
        <f>ROUND($Q26*I26,0)</f>
        <v>5975</v>
      </c>
      <c r="O26" s="156">
        <f>ROUND($Q26*J26,0)</f>
        <v>203</v>
      </c>
      <c r="P26" s="159">
        <f>SUM(N26:O26)</f>
        <v>6178</v>
      </c>
      <c r="Q26" s="135">
        <f>M26/K26</f>
        <v>0.80694879832810862</v>
      </c>
      <c r="R26" s="161">
        <f>M26-P26</f>
        <v>0</v>
      </c>
    </row>
    <row r="27" spans="1:18" ht="18.75" x14ac:dyDescent="0.25">
      <c r="A27" s="170">
        <v>14</v>
      </c>
      <c r="B27" s="171" t="s">
        <v>209</v>
      </c>
      <c r="C27" s="156">
        <f>'[5]2025_АПП_профил_по ГИС ОМС'!AF27+'[5]2025_АПП_профил_по ГИС ОМС'!AG27</f>
        <v>0</v>
      </c>
      <c r="D27" s="156">
        <f t="shared" si="0"/>
        <v>0</v>
      </c>
      <c r="F27" s="156"/>
      <c r="G27" s="156"/>
      <c r="H27" s="157">
        <f>SUM(F27:G27)</f>
        <v>0</v>
      </c>
      <c r="I27" s="156"/>
      <c r="J27" s="156"/>
      <c r="K27" s="157">
        <f>SUM(I27:J27)</f>
        <v>0</v>
      </c>
      <c r="M27" s="158"/>
      <c r="N27" s="156"/>
      <c r="O27" s="156"/>
      <c r="P27" s="159">
        <f>SUM(N27:O27)</f>
        <v>0</v>
      </c>
    </row>
    <row r="28" spans="1:18" ht="22.5" customHeight="1" x14ac:dyDescent="0.25">
      <c r="A28" s="164"/>
      <c r="B28" s="165" t="s">
        <v>51</v>
      </c>
      <c r="C28" s="166">
        <f t="shared" ref="C28:D28" si="13">SUM(C25:C27)</f>
        <v>10448</v>
      </c>
      <c r="D28" s="166">
        <f t="shared" si="13"/>
        <v>10448</v>
      </c>
      <c r="F28" s="166">
        <f>SUM(F25:F27)</f>
        <v>5553</v>
      </c>
      <c r="G28" s="166">
        <f t="shared" ref="G28:H28" si="14">SUM(G25:G27)</f>
        <v>189</v>
      </c>
      <c r="H28" s="166">
        <f t="shared" si="14"/>
        <v>5742</v>
      </c>
      <c r="I28" s="166">
        <f>SUM(I25:I27)</f>
        <v>7404</v>
      </c>
      <c r="J28" s="166">
        <f t="shared" ref="J28:M28" si="15">SUM(J25:J27)</f>
        <v>252</v>
      </c>
      <c r="K28" s="166">
        <f t="shared" si="15"/>
        <v>7656</v>
      </c>
      <c r="M28" s="166">
        <f t="shared" si="15"/>
        <v>6178</v>
      </c>
      <c r="N28" s="166">
        <f>SUM(N25:N27)</f>
        <v>5975</v>
      </c>
      <c r="O28" s="166">
        <f t="shared" ref="O28:P28" si="16">SUM(O25:O27)</f>
        <v>203</v>
      </c>
      <c r="P28" s="167">
        <f t="shared" si="16"/>
        <v>6178</v>
      </c>
    </row>
    <row r="29" spans="1:18" ht="20.25" customHeight="1" x14ac:dyDescent="0.25">
      <c r="A29" s="172">
        <v>15</v>
      </c>
      <c r="B29" s="163" t="s">
        <v>52</v>
      </c>
      <c r="C29" s="156">
        <f>'[5]2025_АПП_профил_по ГИС ОМС'!AF29+'[5]2025_АПП_профил_по ГИС ОМС'!AG29</f>
        <v>0</v>
      </c>
      <c r="D29" s="156">
        <f t="shared" si="0"/>
        <v>0</v>
      </c>
      <c r="F29" s="156"/>
      <c r="G29" s="156"/>
      <c r="H29" s="157">
        <f t="shared" ref="H29:H53" si="17">SUM(F29:G29)</f>
        <v>0</v>
      </c>
      <c r="I29" s="156"/>
      <c r="J29" s="156"/>
      <c r="K29" s="157">
        <f t="shared" ref="K29:K53" si="18">SUM(I29:J29)</f>
        <v>0</v>
      </c>
      <c r="M29" s="158"/>
      <c r="N29" s="156"/>
      <c r="O29" s="156"/>
      <c r="P29" s="159">
        <f t="shared" ref="P29:P53" si="19">SUM(N29:O29)</f>
        <v>0</v>
      </c>
    </row>
    <row r="30" spans="1:18" ht="20.25" customHeight="1" x14ac:dyDescent="0.25">
      <c r="A30" s="172">
        <f>A29+1</f>
        <v>16</v>
      </c>
      <c r="B30" s="163" t="s">
        <v>54</v>
      </c>
      <c r="C30" s="156">
        <f>'[5]2025_АПП_профил_по ГИС ОМС'!AF30+'[5]2025_АПП_профил_по ГИС ОМС'!AG30</f>
        <v>0</v>
      </c>
      <c r="D30" s="156">
        <f t="shared" si="0"/>
        <v>0</v>
      </c>
      <c r="F30" s="156"/>
      <c r="G30" s="156"/>
      <c r="H30" s="157">
        <f t="shared" si="17"/>
        <v>0</v>
      </c>
      <c r="I30" s="156"/>
      <c r="J30" s="156"/>
      <c r="K30" s="157">
        <f t="shared" si="18"/>
        <v>0</v>
      </c>
      <c r="M30" s="158"/>
      <c r="N30" s="156"/>
      <c r="O30" s="156"/>
      <c r="P30" s="159">
        <f t="shared" si="19"/>
        <v>0</v>
      </c>
    </row>
    <row r="31" spans="1:18" ht="20.25" customHeight="1" x14ac:dyDescent="0.25">
      <c r="A31" s="172">
        <f t="shared" ref="A31:A50" si="20">A30+1</f>
        <v>17</v>
      </c>
      <c r="B31" s="163" t="s">
        <v>57</v>
      </c>
      <c r="C31" s="156">
        <f>'[5]2025_АПП_профил_по ГИС ОМС'!AF31+'[5]2025_АПП_профил_по ГИС ОМС'!AG31</f>
        <v>0</v>
      </c>
      <c r="D31" s="156">
        <f t="shared" si="0"/>
        <v>0</v>
      </c>
      <c r="F31" s="156"/>
      <c r="G31" s="156"/>
      <c r="H31" s="157">
        <f t="shared" si="17"/>
        <v>0</v>
      </c>
      <c r="I31" s="156"/>
      <c r="J31" s="156"/>
      <c r="K31" s="157">
        <f t="shared" si="18"/>
        <v>0</v>
      </c>
      <c r="M31" s="158"/>
      <c r="N31" s="156"/>
      <c r="O31" s="156"/>
      <c r="P31" s="159">
        <f t="shared" si="19"/>
        <v>0</v>
      </c>
    </row>
    <row r="32" spans="1:18" ht="20.25" customHeight="1" x14ac:dyDescent="0.25">
      <c r="A32" s="172">
        <f t="shared" si="20"/>
        <v>18</v>
      </c>
      <c r="B32" s="163" t="s">
        <v>59</v>
      </c>
      <c r="C32" s="156">
        <f>'[5]2025_АПП_профил_по ГИС ОМС'!AF32+'[5]2025_АПП_профил_по ГИС ОМС'!AG32</f>
        <v>0</v>
      </c>
      <c r="D32" s="156">
        <f t="shared" si="0"/>
        <v>0</v>
      </c>
      <c r="F32" s="156"/>
      <c r="G32" s="156"/>
      <c r="H32" s="157">
        <f t="shared" si="17"/>
        <v>0</v>
      </c>
      <c r="I32" s="156"/>
      <c r="J32" s="156"/>
      <c r="K32" s="157">
        <f t="shared" si="18"/>
        <v>0</v>
      </c>
      <c r="M32" s="158"/>
      <c r="N32" s="156"/>
      <c r="O32" s="156"/>
      <c r="P32" s="159">
        <f t="shared" si="19"/>
        <v>0</v>
      </c>
    </row>
    <row r="33" spans="1:16" ht="20.25" customHeight="1" x14ac:dyDescent="0.25">
      <c r="A33" s="172">
        <f t="shared" si="20"/>
        <v>19</v>
      </c>
      <c r="B33" s="163" t="s">
        <v>62</v>
      </c>
      <c r="C33" s="156">
        <f>'[5]2025_АПП_профил_по ГИС ОМС'!AF33+'[5]2025_АПП_профил_по ГИС ОМС'!AG33</f>
        <v>0</v>
      </c>
      <c r="D33" s="156">
        <f t="shared" si="0"/>
        <v>0</v>
      </c>
      <c r="F33" s="156"/>
      <c r="G33" s="156"/>
      <c r="H33" s="157">
        <f t="shared" si="17"/>
        <v>0</v>
      </c>
      <c r="I33" s="156"/>
      <c r="J33" s="156"/>
      <c r="K33" s="157">
        <f t="shared" si="18"/>
        <v>0</v>
      </c>
      <c r="M33" s="158"/>
      <c r="N33" s="156"/>
      <c r="O33" s="156"/>
      <c r="P33" s="159">
        <f t="shared" si="19"/>
        <v>0</v>
      </c>
    </row>
    <row r="34" spans="1:16" ht="20.25" customHeight="1" x14ac:dyDescent="0.25">
      <c r="A34" s="172">
        <f t="shared" si="20"/>
        <v>20</v>
      </c>
      <c r="B34" s="163" t="s">
        <v>64</v>
      </c>
      <c r="C34" s="156">
        <f>'[5]2025_АПП_профил_по ГИС ОМС'!AF34+'[5]2025_АПП_профил_по ГИС ОМС'!AG34</f>
        <v>0</v>
      </c>
      <c r="D34" s="156">
        <f t="shared" si="0"/>
        <v>0</v>
      </c>
      <c r="F34" s="156"/>
      <c r="G34" s="156"/>
      <c r="H34" s="157">
        <f t="shared" si="17"/>
        <v>0</v>
      </c>
      <c r="I34" s="156"/>
      <c r="J34" s="156"/>
      <c r="K34" s="157">
        <f t="shared" si="18"/>
        <v>0</v>
      </c>
      <c r="M34" s="158"/>
      <c r="N34" s="156"/>
      <c r="O34" s="156"/>
      <c r="P34" s="159">
        <f t="shared" si="19"/>
        <v>0</v>
      </c>
    </row>
    <row r="35" spans="1:16" ht="20.25" customHeight="1" x14ac:dyDescent="0.25">
      <c r="A35" s="172">
        <f t="shared" si="20"/>
        <v>21</v>
      </c>
      <c r="B35" s="163" t="s">
        <v>210</v>
      </c>
      <c r="C35" s="156">
        <f>'[5]2025_АПП_профил_по ГИС ОМС'!AF35+'[5]2025_АПП_профил_по ГИС ОМС'!AG35</f>
        <v>0</v>
      </c>
      <c r="D35" s="156">
        <f t="shared" si="0"/>
        <v>0</v>
      </c>
      <c r="F35" s="156"/>
      <c r="G35" s="156"/>
      <c r="H35" s="157">
        <f t="shared" si="17"/>
        <v>0</v>
      </c>
      <c r="I35" s="156"/>
      <c r="J35" s="156"/>
      <c r="K35" s="157">
        <f t="shared" si="18"/>
        <v>0</v>
      </c>
      <c r="M35" s="158"/>
      <c r="N35" s="156"/>
      <c r="O35" s="156"/>
      <c r="P35" s="159">
        <f t="shared" si="19"/>
        <v>0</v>
      </c>
    </row>
    <row r="36" spans="1:16" ht="20.25" customHeight="1" x14ac:dyDescent="0.25">
      <c r="A36" s="172">
        <f t="shared" si="20"/>
        <v>22</v>
      </c>
      <c r="B36" s="163" t="s">
        <v>70</v>
      </c>
      <c r="C36" s="156">
        <f>'[5]2025_АПП_профил_по ГИС ОМС'!AF36+'[5]2025_АПП_профил_по ГИС ОМС'!AG36</f>
        <v>0</v>
      </c>
      <c r="D36" s="156">
        <f t="shared" si="0"/>
        <v>0</v>
      </c>
      <c r="F36" s="156"/>
      <c r="G36" s="156"/>
      <c r="H36" s="157">
        <f t="shared" si="17"/>
        <v>0</v>
      </c>
      <c r="I36" s="156"/>
      <c r="J36" s="156"/>
      <c r="K36" s="157">
        <f t="shared" si="18"/>
        <v>0</v>
      </c>
      <c r="M36" s="158"/>
      <c r="N36" s="156"/>
      <c r="O36" s="156"/>
      <c r="P36" s="159">
        <f t="shared" si="19"/>
        <v>0</v>
      </c>
    </row>
    <row r="37" spans="1:16" ht="20.25" customHeight="1" x14ac:dyDescent="0.25">
      <c r="A37" s="172">
        <f t="shared" si="20"/>
        <v>23</v>
      </c>
      <c r="B37" s="163" t="s">
        <v>73</v>
      </c>
      <c r="C37" s="156">
        <f>'[5]2025_АПП_профил_по ГИС ОМС'!AF37+'[5]2025_АПП_профил_по ГИС ОМС'!AG37</f>
        <v>0</v>
      </c>
      <c r="D37" s="156">
        <f t="shared" si="0"/>
        <v>0</v>
      </c>
      <c r="F37" s="156"/>
      <c r="G37" s="156"/>
      <c r="H37" s="157">
        <f t="shared" si="17"/>
        <v>0</v>
      </c>
      <c r="I37" s="156"/>
      <c r="J37" s="156"/>
      <c r="K37" s="157">
        <f t="shared" si="18"/>
        <v>0</v>
      </c>
      <c r="M37" s="158"/>
      <c r="N37" s="156"/>
      <c r="O37" s="156"/>
      <c r="P37" s="159">
        <f t="shared" si="19"/>
        <v>0</v>
      </c>
    </row>
    <row r="38" spans="1:16" ht="20.25" customHeight="1" x14ac:dyDescent="0.25">
      <c r="A38" s="172">
        <f t="shared" si="20"/>
        <v>24</v>
      </c>
      <c r="B38" s="163" t="s">
        <v>211</v>
      </c>
      <c r="C38" s="156">
        <f>'[5]2025_АПП_профил_по ГИС ОМС'!AF38+'[5]2025_АПП_профил_по ГИС ОМС'!AG38</f>
        <v>0</v>
      </c>
      <c r="D38" s="156">
        <f t="shared" si="0"/>
        <v>0</v>
      </c>
      <c r="F38" s="156"/>
      <c r="G38" s="156"/>
      <c r="H38" s="157">
        <f t="shared" si="17"/>
        <v>0</v>
      </c>
      <c r="I38" s="156"/>
      <c r="J38" s="156"/>
      <c r="K38" s="157">
        <f t="shared" si="18"/>
        <v>0</v>
      </c>
      <c r="M38" s="158"/>
      <c r="N38" s="156"/>
      <c r="O38" s="156"/>
      <c r="P38" s="159">
        <f t="shared" si="19"/>
        <v>0</v>
      </c>
    </row>
    <row r="39" spans="1:16" ht="20.25" customHeight="1" x14ac:dyDescent="0.25">
      <c r="A39" s="172">
        <f t="shared" si="20"/>
        <v>25</v>
      </c>
      <c r="B39" s="163" t="s">
        <v>77</v>
      </c>
      <c r="C39" s="156">
        <f>'[5]2025_АПП_профил_по ГИС ОМС'!AF39+'[5]2025_АПП_профил_по ГИС ОМС'!AG39</f>
        <v>0</v>
      </c>
      <c r="D39" s="156">
        <f t="shared" si="0"/>
        <v>0</v>
      </c>
      <c r="F39" s="156"/>
      <c r="G39" s="156"/>
      <c r="H39" s="157">
        <f t="shared" si="17"/>
        <v>0</v>
      </c>
      <c r="I39" s="156"/>
      <c r="J39" s="156"/>
      <c r="K39" s="157">
        <f t="shared" si="18"/>
        <v>0</v>
      </c>
      <c r="M39" s="158"/>
      <c r="N39" s="156"/>
      <c r="O39" s="156"/>
      <c r="P39" s="159">
        <f t="shared" si="19"/>
        <v>0</v>
      </c>
    </row>
    <row r="40" spans="1:16" ht="20.25" customHeight="1" x14ac:dyDescent="0.25">
      <c r="A40" s="172">
        <f t="shared" si="20"/>
        <v>26</v>
      </c>
      <c r="B40" s="163" t="s">
        <v>212</v>
      </c>
      <c r="C40" s="156">
        <f>'[5]2025_АПП_профил_по ГИС ОМС'!AF40+'[5]2025_АПП_профил_по ГИС ОМС'!AG40</f>
        <v>0</v>
      </c>
      <c r="D40" s="156">
        <f t="shared" si="0"/>
        <v>0</v>
      </c>
      <c r="F40" s="156"/>
      <c r="G40" s="156"/>
      <c r="H40" s="157">
        <f t="shared" si="17"/>
        <v>0</v>
      </c>
      <c r="I40" s="156"/>
      <c r="J40" s="156"/>
      <c r="K40" s="157">
        <f t="shared" si="18"/>
        <v>0</v>
      </c>
      <c r="M40" s="158"/>
      <c r="N40" s="156"/>
      <c r="O40" s="156"/>
      <c r="P40" s="159">
        <f t="shared" si="19"/>
        <v>0</v>
      </c>
    </row>
    <row r="41" spans="1:16" ht="20.25" customHeight="1" x14ac:dyDescent="0.25">
      <c r="A41" s="172">
        <f t="shared" si="20"/>
        <v>27</v>
      </c>
      <c r="B41" s="163" t="s">
        <v>81</v>
      </c>
      <c r="C41" s="156">
        <f>'[5]2025_АПП_профил_по ГИС ОМС'!AF41+'[5]2025_АПП_профил_по ГИС ОМС'!AG41</f>
        <v>0</v>
      </c>
      <c r="D41" s="156">
        <f t="shared" si="0"/>
        <v>0</v>
      </c>
      <c r="F41" s="156"/>
      <c r="G41" s="156"/>
      <c r="H41" s="157">
        <f t="shared" si="17"/>
        <v>0</v>
      </c>
      <c r="I41" s="156"/>
      <c r="J41" s="156"/>
      <c r="K41" s="157">
        <f t="shared" si="18"/>
        <v>0</v>
      </c>
      <c r="M41" s="158"/>
      <c r="N41" s="156"/>
      <c r="O41" s="156"/>
      <c r="P41" s="159">
        <f t="shared" si="19"/>
        <v>0</v>
      </c>
    </row>
    <row r="42" spans="1:16" ht="20.25" customHeight="1" x14ac:dyDescent="0.25">
      <c r="A42" s="172">
        <f t="shared" si="20"/>
        <v>28</v>
      </c>
      <c r="B42" s="163" t="s">
        <v>213</v>
      </c>
      <c r="C42" s="156">
        <f>'[5]2025_АПП_профил_по ГИС ОМС'!AF42+'[5]2025_АПП_профил_по ГИС ОМС'!AG42</f>
        <v>0</v>
      </c>
      <c r="D42" s="156">
        <f t="shared" si="0"/>
        <v>0</v>
      </c>
      <c r="F42" s="156"/>
      <c r="G42" s="156"/>
      <c r="H42" s="157">
        <f t="shared" si="17"/>
        <v>0</v>
      </c>
      <c r="I42" s="156"/>
      <c r="J42" s="156"/>
      <c r="K42" s="157">
        <f t="shared" si="18"/>
        <v>0</v>
      </c>
      <c r="M42" s="158"/>
      <c r="N42" s="156"/>
      <c r="O42" s="156"/>
      <c r="P42" s="159">
        <f t="shared" si="19"/>
        <v>0</v>
      </c>
    </row>
    <row r="43" spans="1:16" ht="20.25" customHeight="1" x14ac:dyDescent="0.25">
      <c r="A43" s="172">
        <f t="shared" si="20"/>
        <v>29</v>
      </c>
      <c r="B43" s="163" t="s">
        <v>87</v>
      </c>
      <c r="C43" s="156">
        <f>'[5]2025_АПП_профил_по ГИС ОМС'!AF43+'[5]2025_АПП_профил_по ГИС ОМС'!AG43</f>
        <v>0</v>
      </c>
      <c r="D43" s="156">
        <f t="shared" si="0"/>
        <v>0</v>
      </c>
      <c r="F43" s="156"/>
      <c r="G43" s="156"/>
      <c r="H43" s="157">
        <f t="shared" si="17"/>
        <v>0</v>
      </c>
      <c r="I43" s="156"/>
      <c r="J43" s="156"/>
      <c r="K43" s="157">
        <f t="shared" si="18"/>
        <v>0</v>
      </c>
      <c r="M43" s="158"/>
      <c r="N43" s="156"/>
      <c r="O43" s="156"/>
      <c r="P43" s="159">
        <f t="shared" si="19"/>
        <v>0</v>
      </c>
    </row>
    <row r="44" spans="1:16" ht="20.25" customHeight="1" x14ac:dyDescent="0.25">
      <c r="A44" s="172">
        <f t="shared" si="20"/>
        <v>30</v>
      </c>
      <c r="B44" s="163" t="s">
        <v>89</v>
      </c>
      <c r="C44" s="156">
        <f>'[5]2025_АПП_профил_по ГИС ОМС'!AF44+'[5]2025_АПП_профил_по ГИС ОМС'!AG44</f>
        <v>0</v>
      </c>
      <c r="D44" s="156">
        <f t="shared" si="0"/>
        <v>0</v>
      </c>
      <c r="F44" s="156"/>
      <c r="G44" s="156"/>
      <c r="H44" s="157">
        <f t="shared" si="17"/>
        <v>0</v>
      </c>
      <c r="I44" s="156"/>
      <c r="J44" s="156"/>
      <c r="K44" s="157">
        <f t="shared" si="18"/>
        <v>0</v>
      </c>
      <c r="M44" s="158"/>
      <c r="N44" s="156"/>
      <c r="O44" s="156"/>
      <c r="P44" s="159">
        <f t="shared" si="19"/>
        <v>0</v>
      </c>
    </row>
    <row r="45" spans="1:16" ht="20.25" customHeight="1" x14ac:dyDescent="0.25">
      <c r="A45" s="172">
        <f t="shared" si="20"/>
        <v>31</v>
      </c>
      <c r="B45" s="163" t="s">
        <v>214</v>
      </c>
      <c r="C45" s="156">
        <f>'[5]2025_АПП_профил_по ГИС ОМС'!AF45+'[5]2025_АПП_профил_по ГИС ОМС'!AG45</f>
        <v>0</v>
      </c>
      <c r="D45" s="156">
        <f t="shared" si="0"/>
        <v>0</v>
      </c>
      <c r="F45" s="156"/>
      <c r="G45" s="156"/>
      <c r="H45" s="157">
        <f t="shared" si="17"/>
        <v>0</v>
      </c>
      <c r="I45" s="156"/>
      <c r="J45" s="156"/>
      <c r="K45" s="157">
        <f t="shared" si="18"/>
        <v>0</v>
      </c>
      <c r="M45" s="158"/>
      <c r="N45" s="156"/>
      <c r="O45" s="156"/>
      <c r="P45" s="159">
        <f t="shared" si="19"/>
        <v>0</v>
      </c>
    </row>
    <row r="46" spans="1:16" ht="20.25" customHeight="1" x14ac:dyDescent="0.25">
      <c r="A46" s="172">
        <f t="shared" si="20"/>
        <v>32</v>
      </c>
      <c r="B46" s="163" t="s">
        <v>94</v>
      </c>
      <c r="C46" s="156">
        <f>'[5]2025_АПП_профил_по ГИС ОМС'!AF46+'[5]2025_АПП_профил_по ГИС ОМС'!AG46</f>
        <v>0</v>
      </c>
      <c r="D46" s="156">
        <f t="shared" si="0"/>
        <v>0</v>
      </c>
      <c r="F46" s="156"/>
      <c r="G46" s="156"/>
      <c r="H46" s="157">
        <f t="shared" si="17"/>
        <v>0</v>
      </c>
      <c r="I46" s="156"/>
      <c r="J46" s="156"/>
      <c r="K46" s="157">
        <f t="shared" si="18"/>
        <v>0</v>
      </c>
      <c r="M46" s="158"/>
      <c r="N46" s="156"/>
      <c r="O46" s="156"/>
      <c r="P46" s="159">
        <f t="shared" si="19"/>
        <v>0</v>
      </c>
    </row>
    <row r="47" spans="1:16" ht="32.25" customHeight="1" x14ac:dyDescent="0.25">
      <c r="A47" s="172">
        <f t="shared" si="20"/>
        <v>33</v>
      </c>
      <c r="B47" s="163" t="s">
        <v>96</v>
      </c>
      <c r="C47" s="156">
        <f>'[5]2025_АПП_профил_по ГИС ОМС'!AF47+'[5]2025_АПП_профил_по ГИС ОМС'!AG47</f>
        <v>0</v>
      </c>
      <c r="D47" s="156">
        <f t="shared" si="0"/>
        <v>0</v>
      </c>
      <c r="F47" s="156"/>
      <c r="G47" s="156"/>
      <c r="H47" s="157">
        <f t="shared" si="17"/>
        <v>0</v>
      </c>
      <c r="I47" s="156"/>
      <c r="J47" s="156"/>
      <c r="K47" s="157">
        <f t="shared" si="18"/>
        <v>0</v>
      </c>
      <c r="M47" s="158"/>
      <c r="N47" s="156"/>
      <c r="O47" s="156"/>
      <c r="P47" s="159">
        <f t="shared" si="19"/>
        <v>0</v>
      </c>
    </row>
    <row r="48" spans="1:16" ht="33" x14ac:dyDescent="0.25">
      <c r="A48" s="172">
        <f t="shared" si="20"/>
        <v>34</v>
      </c>
      <c r="B48" s="163" t="s">
        <v>98</v>
      </c>
      <c r="C48" s="156">
        <f>'[5]2025_АПП_профил_по ГИС ОМС'!AF48+'[5]2025_АПП_профил_по ГИС ОМС'!AG48</f>
        <v>0</v>
      </c>
      <c r="D48" s="156">
        <f t="shared" si="0"/>
        <v>0</v>
      </c>
      <c r="F48" s="156"/>
      <c r="G48" s="156"/>
      <c r="H48" s="157">
        <f t="shared" si="17"/>
        <v>0</v>
      </c>
      <c r="I48" s="156"/>
      <c r="J48" s="156"/>
      <c r="K48" s="157">
        <f t="shared" si="18"/>
        <v>0</v>
      </c>
      <c r="M48" s="158"/>
      <c r="N48" s="156"/>
      <c r="O48" s="156"/>
      <c r="P48" s="159">
        <f t="shared" si="19"/>
        <v>0</v>
      </c>
    </row>
    <row r="49" spans="1:18" ht="33" x14ac:dyDescent="0.25">
      <c r="A49" s="172">
        <f t="shared" si="20"/>
        <v>35</v>
      </c>
      <c r="B49" s="163" t="s">
        <v>215</v>
      </c>
      <c r="C49" s="156">
        <f>'[5]2025_АПП_профил_по ГИС ОМС'!AF49+'[5]2025_АПП_профил_по ГИС ОМС'!AG49</f>
        <v>10448</v>
      </c>
      <c r="D49" s="156">
        <f t="shared" si="0"/>
        <v>10448</v>
      </c>
      <c r="F49" s="156">
        <f>[3]Итого!AQ49</f>
        <v>8622</v>
      </c>
      <c r="G49" s="156">
        <f>[3]Итого!AR49</f>
        <v>447</v>
      </c>
      <c r="H49" s="157">
        <f t="shared" si="17"/>
        <v>9069</v>
      </c>
      <c r="I49" s="156">
        <f>ROUND(F49/9*12,0)</f>
        <v>11496</v>
      </c>
      <c r="J49" s="156">
        <f>ROUND(G49/9*12,0)</f>
        <v>596</v>
      </c>
      <c r="K49" s="157">
        <f t="shared" si="18"/>
        <v>12092</v>
      </c>
      <c r="M49" s="169">
        <f>C49</f>
        <v>10448</v>
      </c>
      <c r="N49" s="156">
        <f>ROUND($Q49*I49,0)</f>
        <v>9933</v>
      </c>
      <c r="O49" s="156">
        <f>ROUND($Q49*J49,0)</f>
        <v>515</v>
      </c>
      <c r="P49" s="159">
        <f t="shared" si="19"/>
        <v>10448</v>
      </c>
      <c r="Q49" s="135">
        <f>M49/K49</f>
        <v>0.86404234204432684</v>
      </c>
      <c r="R49" s="161">
        <f>M49-P49</f>
        <v>0</v>
      </c>
    </row>
    <row r="50" spans="1:18" ht="18.75" x14ac:dyDescent="0.25">
      <c r="A50" s="172">
        <f t="shared" si="20"/>
        <v>36</v>
      </c>
      <c r="B50" s="163" t="s">
        <v>216</v>
      </c>
      <c r="C50" s="156">
        <f>'[5]2025_АПП_профил_по ГИС ОМС'!AF50+'[5]2025_АПП_профил_по ГИС ОМС'!AG50</f>
        <v>0</v>
      </c>
      <c r="D50" s="156">
        <f t="shared" si="0"/>
        <v>0</v>
      </c>
      <c r="F50" s="156"/>
      <c r="G50" s="156"/>
      <c r="H50" s="157">
        <f t="shared" si="17"/>
        <v>0</v>
      </c>
      <c r="I50" s="156">
        <f>ROUND(F50/9*12,0)</f>
        <v>0</v>
      </c>
      <c r="J50" s="156">
        <f>ROUND(G50/9*12,0)</f>
        <v>0</v>
      </c>
      <c r="K50" s="157">
        <f t="shared" si="18"/>
        <v>0</v>
      </c>
      <c r="M50" s="156"/>
      <c r="N50" s="156"/>
      <c r="O50" s="156"/>
      <c r="P50" s="159">
        <f t="shared" si="19"/>
        <v>0</v>
      </c>
      <c r="R50" s="161"/>
    </row>
    <row r="51" spans="1:18" ht="33" x14ac:dyDescent="0.25">
      <c r="A51" s="164"/>
      <c r="B51" s="165" t="s">
        <v>104</v>
      </c>
      <c r="C51" s="166">
        <f t="shared" ref="C51:P51" si="21">SUM(C29:C50)</f>
        <v>10448</v>
      </c>
      <c r="D51" s="166">
        <f t="shared" si="21"/>
        <v>10448</v>
      </c>
      <c r="F51" s="166">
        <f t="shared" si="21"/>
        <v>8622</v>
      </c>
      <c r="G51" s="166">
        <f t="shared" si="21"/>
        <v>447</v>
      </c>
      <c r="H51" s="166">
        <f t="shared" si="21"/>
        <v>9069</v>
      </c>
      <c r="I51" s="166">
        <f t="shared" si="21"/>
        <v>11496</v>
      </c>
      <c r="J51" s="166">
        <f t="shared" si="21"/>
        <v>596</v>
      </c>
      <c r="K51" s="166">
        <f t="shared" si="21"/>
        <v>12092</v>
      </c>
      <c r="L51" s="166">
        <f t="shared" si="21"/>
        <v>0</v>
      </c>
      <c r="M51" s="166">
        <f t="shared" si="21"/>
        <v>10448</v>
      </c>
      <c r="N51" s="166">
        <f t="shared" si="21"/>
        <v>9933</v>
      </c>
      <c r="O51" s="166">
        <f t="shared" si="21"/>
        <v>515</v>
      </c>
      <c r="P51" s="166">
        <f t="shared" si="21"/>
        <v>10448</v>
      </c>
    </row>
    <row r="52" spans="1:18" ht="25.5" customHeight="1" x14ac:dyDescent="0.25">
      <c r="A52" s="164"/>
      <c r="B52" s="165" t="s">
        <v>105</v>
      </c>
      <c r="C52" s="166">
        <f t="shared" ref="C52:P52" si="22">C17+C24+C28+C51</f>
        <v>44244</v>
      </c>
      <c r="D52" s="166">
        <f t="shared" si="22"/>
        <v>31344</v>
      </c>
      <c r="F52" s="166">
        <f t="shared" si="22"/>
        <v>28797</v>
      </c>
      <c r="G52" s="166">
        <f t="shared" si="22"/>
        <v>1213</v>
      </c>
      <c r="H52" s="166">
        <f t="shared" si="22"/>
        <v>30010</v>
      </c>
      <c r="I52" s="166">
        <f t="shared" si="22"/>
        <v>38396</v>
      </c>
      <c r="J52" s="166">
        <f t="shared" si="22"/>
        <v>1617</v>
      </c>
      <c r="K52" s="166">
        <f t="shared" si="22"/>
        <v>40013</v>
      </c>
      <c r="L52" s="166">
        <f t="shared" si="22"/>
        <v>0</v>
      </c>
      <c r="M52" s="166">
        <f t="shared" si="22"/>
        <v>27074</v>
      </c>
      <c r="N52" s="166">
        <f t="shared" si="22"/>
        <v>26036</v>
      </c>
      <c r="O52" s="166">
        <f t="shared" si="22"/>
        <v>1038</v>
      </c>
      <c r="P52" s="166">
        <f t="shared" si="22"/>
        <v>27074</v>
      </c>
    </row>
    <row r="53" spans="1:18" ht="18.75" x14ac:dyDescent="0.25">
      <c r="A53" s="173">
        <v>37</v>
      </c>
      <c r="B53" s="174" t="s">
        <v>217</v>
      </c>
      <c r="C53" s="156">
        <f>'[5]2025_АПП_профил_по ГИС ОМС'!AF53+'[5]2025_АПП_профил_по ГИС ОМС'!AG53</f>
        <v>0</v>
      </c>
      <c r="D53" s="156">
        <f t="shared" ref="D53" si="23">C53</f>
        <v>0</v>
      </c>
      <c r="F53" s="156">
        <f>'[5]2025_АПП_профил_по ГИС ОМС'!AH53+'[5]2025_АПП_профил_по ГИС ОМС'!AI53</f>
        <v>0</v>
      </c>
      <c r="G53" s="156">
        <f>'[5]2025_АПП_профил_по ГИС ОМС'!AI53+'[5]2025_АПП_профил_по ГИС ОМС'!AJ53</f>
        <v>0</v>
      </c>
      <c r="H53" s="157">
        <f t="shared" si="17"/>
        <v>0</v>
      </c>
      <c r="I53" s="156"/>
      <c r="J53" s="156"/>
      <c r="K53" s="157">
        <f t="shared" si="18"/>
        <v>0</v>
      </c>
      <c r="M53" s="158"/>
      <c r="N53" s="156"/>
      <c r="O53" s="156"/>
      <c r="P53" s="159">
        <f t="shared" si="19"/>
        <v>0</v>
      </c>
    </row>
    <row r="54" spans="1:18" ht="18.75" x14ac:dyDescent="0.25">
      <c r="A54" s="164"/>
      <c r="B54" s="165" t="s">
        <v>218</v>
      </c>
      <c r="C54" s="166">
        <f t="shared" ref="C54:P54" si="24">C53</f>
        <v>0</v>
      </c>
      <c r="D54" s="166">
        <f t="shared" si="24"/>
        <v>0</v>
      </c>
      <c r="F54" s="166">
        <f t="shared" si="24"/>
        <v>0</v>
      </c>
      <c r="G54" s="166">
        <f t="shared" si="24"/>
        <v>0</v>
      </c>
      <c r="H54" s="166">
        <f t="shared" si="24"/>
        <v>0</v>
      </c>
      <c r="I54" s="166">
        <f t="shared" si="24"/>
        <v>0</v>
      </c>
      <c r="J54" s="166">
        <f t="shared" si="24"/>
        <v>0</v>
      </c>
      <c r="K54" s="166">
        <f t="shared" si="24"/>
        <v>0</v>
      </c>
      <c r="L54" s="166">
        <f t="shared" si="24"/>
        <v>0</v>
      </c>
      <c r="M54" s="166">
        <f t="shared" si="24"/>
        <v>0</v>
      </c>
      <c r="N54" s="166">
        <f t="shared" si="24"/>
        <v>0</v>
      </c>
      <c r="O54" s="166">
        <f t="shared" si="24"/>
        <v>0</v>
      </c>
      <c r="P54" s="166">
        <f t="shared" si="24"/>
        <v>0</v>
      </c>
    </row>
    <row r="55" spans="1:18" ht="18.75" x14ac:dyDescent="0.25">
      <c r="A55" s="175">
        <v>38</v>
      </c>
      <c r="B55" s="163" t="s">
        <v>219</v>
      </c>
      <c r="C55" s="156">
        <f>'[5]2025_АПП_профил_по ГИС ОМС'!AF55+'[5]2025_АПП_профил_по ГИС ОМС'!AG55</f>
        <v>0</v>
      </c>
      <c r="D55" s="156">
        <f t="shared" ref="D55:D59" si="25">C55</f>
        <v>0</v>
      </c>
      <c r="F55" s="156"/>
      <c r="G55" s="156"/>
      <c r="H55" s="157">
        <f>SUM(F55:G55)</f>
        <v>0</v>
      </c>
      <c r="I55" s="156"/>
      <c r="J55" s="156"/>
      <c r="K55" s="157">
        <f>SUM(I55:J55)</f>
        <v>0</v>
      </c>
      <c r="M55" s="158"/>
      <c r="N55" s="156"/>
      <c r="O55" s="156"/>
      <c r="P55" s="159">
        <f>SUM(N55:O55)</f>
        <v>0</v>
      </c>
    </row>
    <row r="56" spans="1:18" ht="27.75" customHeight="1" x14ac:dyDescent="0.25">
      <c r="A56" s="175">
        <f>A55+1</f>
        <v>39</v>
      </c>
      <c r="B56" s="163" t="s">
        <v>220</v>
      </c>
      <c r="C56" s="156">
        <f>'[5]2025_АПП_профил_по ГИС ОМС'!AF56+'[5]2025_АПП_профил_по ГИС ОМС'!AG56</f>
        <v>0</v>
      </c>
      <c r="D56" s="156">
        <f t="shared" si="25"/>
        <v>0</v>
      </c>
      <c r="F56" s="156"/>
      <c r="G56" s="156"/>
      <c r="H56" s="157">
        <f>SUM(F56:G56)</f>
        <v>0</v>
      </c>
      <c r="I56" s="156"/>
      <c r="J56" s="156"/>
      <c r="K56" s="157">
        <f>SUM(I56:J56)</f>
        <v>0</v>
      </c>
      <c r="M56" s="158"/>
      <c r="N56" s="156"/>
      <c r="O56" s="156"/>
      <c r="P56" s="159">
        <f>SUM(N56:O56)</f>
        <v>0</v>
      </c>
    </row>
    <row r="57" spans="1:18" ht="20.25" customHeight="1" x14ac:dyDescent="0.25">
      <c r="A57" s="175">
        <f t="shared" ref="A57:A59" si="26">A56+1</f>
        <v>40</v>
      </c>
      <c r="B57" s="163" t="s">
        <v>221</v>
      </c>
      <c r="C57" s="156">
        <f>'[5]2025_АПП_профил_по ГИС ОМС'!AF57+'[5]2025_АПП_профил_по ГИС ОМС'!AG57</f>
        <v>0</v>
      </c>
      <c r="D57" s="156">
        <f t="shared" si="25"/>
        <v>0</v>
      </c>
      <c r="F57" s="156"/>
      <c r="G57" s="156"/>
      <c r="H57" s="157">
        <f>SUM(F57:G57)</f>
        <v>0</v>
      </c>
      <c r="I57" s="156"/>
      <c r="J57" s="156"/>
      <c r="K57" s="157">
        <f>SUM(I57:J57)</f>
        <v>0</v>
      </c>
      <c r="M57" s="158"/>
      <c r="N57" s="156"/>
      <c r="O57" s="156"/>
      <c r="P57" s="159">
        <f>SUM(N57:O57)</f>
        <v>0</v>
      </c>
    </row>
    <row r="58" spans="1:18" ht="22.5" customHeight="1" x14ac:dyDescent="0.25">
      <c r="A58" s="175">
        <f t="shared" si="26"/>
        <v>41</v>
      </c>
      <c r="B58" s="163" t="s">
        <v>222</v>
      </c>
      <c r="C58" s="156">
        <f>'[5]2025_АПП_профил_по ГИС ОМС'!AF58+'[5]2025_АПП_профил_по ГИС ОМС'!AG58</f>
        <v>0</v>
      </c>
      <c r="D58" s="156">
        <f t="shared" si="25"/>
        <v>0</v>
      </c>
      <c r="F58" s="156"/>
      <c r="G58" s="156"/>
      <c r="H58" s="157">
        <f>SUM(F58:G58)</f>
        <v>0</v>
      </c>
      <c r="I58" s="156"/>
      <c r="J58" s="156"/>
      <c r="K58" s="157">
        <f>SUM(I58:J58)</f>
        <v>0</v>
      </c>
      <c r="M58" s="158"/>
      <c r="N58" s="156"/>
      <c r="O58" s="156"/>
      <c r="P58" s="159">
        <f>SUM(N58:O58)</f>
        <v>0</v>
      </c>
    </row>
    <row r="59" spans="1:18" ht="18.75" x14ac:dyDescent="0.25">
      <c r="A59" s="175">
        <f t="shared" si="26"/>
        <v>42</v>
      </c>
      <c r="B59" s="176" t="s">
        <v>223</v>
      </c>
      <c r="C59" s="156">
        <f>'[5]2025_АПП_профил_по ГИС ОМС'!AF59+'[5]2025_АПП_профил_по ГИС ОМС'!AG59</f>
        <v>0</v>
      </c>
      <c r="D59" s="156">
        <f t="shared" si="25"/>
        <v>0</v>
      </c>
      <c r="F59" s="156"/>
      <c r="G59" s="156"/>
      <c r="H59" s="157">
        <f t="shared" ref="H59:H100" si="27">SUM(F59:G59)</f>
        <v>0</v>
      </c>
      <c r="I59" s="156"/>
      <c r="J59" s="156"/>
      <c r="K59" s="157">
        <f t="shared" ref="K59" si="28">SUM(I59:J59)</f>
        <v>0</v>
      </c>
      <c r="M59" s="158"/>
      <c r="N59" s="156"/>
      <c r="O59" s="156"/>
      <c r="P59" s="159">
        <f t="shared" ref="P59:P100" si="29">SUM(N59:O59)</f>
        <v>0</v>
      </c>
    </row>
    <row r="60" spans="1:18" ht="33" x14ac:dyDescent="0.25">
      <c r="A60" s="164"/>
      <c r="B60" s="165" t="s">
        <v>117</v>
      </c>
      <c r="C60" s="166">
        <f>SUM(C55:C59)</f>
        <v>0</v>
      </c>
      <c r="D60" s="166">
        <f>SUM(D55:D59)</f>
        <v>0</v>
      </c>
      <c r="F60" s="166">
        <f>SUM(F55:F59)</f>
        <v>0</v>
      </c>
      <c r="G60" s="166">
        <f>SUM(G55:G59)</f>
        <v>0</v>
      </c>
      <c r="H60" s="166">
        <f t="shared" ref="H60:P60" si="30">SUM(H55:H59)</f>
        <v>0</v>
      </c>
      <c r="I60" s="166">
        <f t="shared" si="30"/>
        <v>0</v>
      </c>
      <c r="J60" s="166">
        <f t="shared" si="30"/>
        <v>0</v>
      </c>
      <c r="K60" s="166">
        <f t="shared" si="30"/>
        <v>0</v>
      </c>
      <c r="L60" s="166">
        <f t="shared" si="30"/>
        <v>0</v>
      </c>
      <c r="M60" s="166">
        <f t="shared" si="30"/>
        <v>0</v>
      </c>
      <c r="N60" s="166">
        <f t="shared" si="30"/>
        <v>0</v>
      </c>
      <c r="O60" s="166">
        <f t="shared" si="30"/>
        <v>0</v>
      </c>
      <c r="P60" s="166">
        <f t="shared" si="30"/>
        <v>0</v>
      </c>
    </row>
    <row r="61" spans="1:18" ht="18.75" x14ac:dyDescent="0.25">
      <c r="A61" s="175">
        <v>43</v>
      </c>
      <c r="B61" s="176" t="s">
        <v>118</v>
      </c>
      <c r="C61" s="156">
        <f>'[5]2025_АПП_профил_по ГИС ОМС'!AF61+'[5]2025_АПП_профил_по ГИС ОМС'!AG61</f>
        <v>0</v>
      </c>
      <c r="D61" s="156">
        <f t="shared" ref="D61:D97" si="31">C61</f>
        <v>0</v>
      </c>
      <c r="F61" s="156"/>
      <c r="G61" s="156"/>
      <c r="H61" s="157">
        <f t="shared" si="27"/>
        <v>0</v>
      </c>
      <c r="I61" s="156"/>
      <c r="J61" s="156"/>
      <c r="K61" s="157">
        <f>SUM(I61:J61)</f>
        <v>0</v>
      </c>
      <c r="M61" s="158"/>
      <c r="N61" s="156"/>
      <c r="O61" s="156"/>
      <c r="P61" s="159">
        <f t="shared" si="29"/>
        <v>0</v>
      </c>
    </row>
    <row r="62" spans="1:18" ht="18.75" x14ac:dyDescent="0.25">
      <c r="A62" s="175">
        <v>44</v>
      </c>
      <c r="B62" s="176" t="s">
        <v>120</v>
      </c>
      <c r="C62" s="156">
        <f>'[5]2025_АПП_профил_по ГИС ОМС'!AF62+'[5]2025_АПП_профил_по ГИС ОМС'!AG62</f>
        <v>0</v>
      </c>
      <c r="D62" s="156">
        <f t="shared" si="31"/>
        <v>0</v>
      </c>
      <c r="F62" s="156"/>
      <c r="G62" s="156"/>
      <c r="H62" s="157">
        <f t="shared" si="27"/>
        <v>0</v>
      </c>
      <c r="I62" s="156"/>
      <c r="J62" s="156"/>
      <c r="K62" s="157">
        <f t="shared" ref="K62:K100" si="32">SUM(I62:J62)</f>
        <v>0</v>
      </c>
      <c r="M62" s="158"/>
      <c r="N62" s="156"/>
      <c r="O62" s="156"/>
      <c r="P62" s="159">
        <f t="shared" si="29"/>
        <v>0</v>
      </c>
    </row>
    <row r="63" spans="1:18" ht="18.75" x14ac:dyDescent="0.25">
      <c r="A63" s="175">
        <v>45</v>
      </c>
      <c r="B63" s="176" t="s">
        <v>122</v>
      </c>
      <c r="C63" s="156">
        <f>'[5]2025_АПП_профил_по ГИС ОМС'!AF63+'[5]2025_АПП_профил_по ГИС ОМС'!AG63</f>
        <v>0</v>
      </c>
      <c r="D63" s="156">
        <f t="shared" si="31"/>
        <v>0</v>
      </c>
      <c r="F63" s="156"/>
      <c r="G63" s="156"/>
      <c r="H63" s="157">
        <f t="shared" si="27"/>
        <v>0</v>
      </c>
      <c r="I63" s="156"/>
      <c r="J63" s="156"/>
      <c r="K63" s="157">
        <f t="shared" si="32"/>
        <v>0</v>
      </c>
      <c r="M63" s="158"/>
      <c r="N63" s="156"/>
      <c r="O63" s="156"/>
      <c r="P63" s="159">
        <f t="shared" si="29"/>
        <v>0</v>
      </c>
    </row>
    <row r="64" spans="1:18" ht="18.75" x14ac:dyDescent="0.25">
      <c r="A64" s="175">
        <v>46</v>
      </c>
      <c r="B64" s="176" t="s">
        <v>124</v>
      </c>
      <c r="C64" s="156">
        <f>'[5]2025_АПП_профил_по ГИС ОМС'!AF64+'[5]2025_АПП_профил_по ГИС ОМС'!AG64</f>
        <v>0</v>
      </c>
      <c r="D64" s="156">
        <f t="shared" si="31"/>
        <v>0</v>
      </c>
      <c r="F64" s="156"/>
      <c r="G64" s="156"/>
      <c r="H64" s="157">
        <f t="shared" si="27"/>
        <v>0</v>
      </c>
      <c r="I64" s="156"/>
      <c r="J64" s="156"/>
      <c r="K64" s="157">
        <f t="shared" si="32"/>
        <v>0</v>
      </c>
      <c r="M64" s="158"/>
      <c r="N64" s="156"/>
      <c r="O64" s="156"/>
      <c r="P64" s="159">
        <f t="shared" si="29"/>
        <v>0</v>
      </c>
    </row>
    <row r="65" spans="1:17" ht="23.25" customHeight="1" x14ac:dyDescent="0.25">
      <c r="A65" s="175">
        <v>47</v>
      </c>
      <c r="B65" s="176" t="s">
        <v>125</v>
      </c>
      <c r="C65" s="156">
        <f>'[5]2025_АПП_профил_по ГИС ОМС'!AF65+'[5]2025_АПП_профил_по ГИС ОМС'!AG65</f>
        <v>0</v>
      </c>
      <c r="D65" s="156">
        <f t="shared" si="31"/>
        <v>0</v>
      </c>
      <c r="F65" s="156"/>
      <c r="G65" s="156"/>
      <c r="H65" s="157">
        <f t="shared" si="27"/>
        <v>0</v>
      </c>
      <c r="I65" s="156"/>
      <c r="J65" s="156"/>
      <c r="K65" s="157">
        <f t="shared" si="32"/>
        <v>0</v>
      </c>
      <c r="M65" s="158"/>
      <c r="N65" s="156"/>
      <c r="O65" s="156"/>
      <c r="P65" s="159">
        <f t="shared" si="29"/>
        <v>0</v>
      </c>
    </row>
    <row r="66" spans="1:17" ht="18.75" x14ac:dyDescent="0.25">
      <c r="A66" s="175">
        <v>48</v>
      </c>
      <c r="B66" s="176" t="s">
        <v>127</v>
      </c>
      <c r="C66" s="156">
        <f>'[5]2025_АПП_профил_по ГИС ОМС'!AF66+'[5]2025_АПП_профил_по ГИС ОМС'!AG66</f>
        <v>0</v>
      </c>
      <c r="D66" s="156">
        <f t="shared" si="31"/>
        <v>0</v>
      </c>
      <c r="F66" s="156"/>
      <c r="G66" s="156"/>
      <c r="H66" s="157">
        <f t="shared" si="27"/>
        <v>0</v>
      </c>
      <c r="I66" s="156"/>
      <c r="J66" s="156"/>
      <c r="K66" s="157">
        <f t="shared" si="32"/>
        <v>0</v>
      </c>
      <c r="M66" s="158"/>
      <c r="N66" s="156"/>
      <c r="O66" s="156"/>
      <c r="P66" s="159">
        <f t="shared" si="29"/>
        <v>0</v>
      </c>
    </row>
    <row r="67" spans="1:17" ht="18.75" x14ac:dyDescent="0.25">
      <c r="A67" s="175">
        <v>49</v>
      </c>
      <c r="B67" s="176" t="s">
        <v>129</v>
      </c>
      <c r="C67" s="156">
        <f>'[5]2025_АПП_профил_по ГИС ОМС'!AF67+'[5]2025_АПП_профил_по ГИС ОМС'!AG67</f>
        <v>0</v>
      </c>
      <c r="D67" s="156">
        <f t="shared" si="31"/>
        <v>0</v>
      </c>
      <c r="F67" s="156"/>
      <c r="G67" s="156"/>
      <c r="H67" s="157">
        <f t="shared" si="27"/>
        <v>0</v>
      </c>
      <c r="I67" s="156"/>
      <c r="J67" s="156"/>
      <c r="K67" s="157">
        <f t="shared" si="32"/>
        <v>0</v>
      </c>
      <c r="M67" s="158"/>
      <c r="N67" s="156"/>
      <c r="O67" s="156"/>
      <c r="P67" s="159">
        <f t="shared" si="29"/>
        <v>0</v>
      </c>
    </row>
    <row r="68" spans="1:17" ht="18.75" x14ac:dyDescent="0.25">
      <c r="A68" s="175">
        <v>50</v>
      </c>
      <c r="B68" s="176" t="s">
        <v>131</v>
      </c>
      <c r="C68" s="156">
        <f>'[5]2025_АПП_профил_по ГИС ОМС'!AF68+'[5]2025_АПП_профил_по ГИС ОМС'!AG68</f>
        <v>0</v>
      </c>
      <c r="D68" s="156">
        <f t="shared" si="31"/>
        <v>0</v>
      </c>
      <c r="F68" s="156"/>
      <c r="G68" s="156"/>
      <c r="H68" s="157">
        <f t="shared" si="27"/>
        <v>0</v>
      </c>
      <c r="I68" s="156"/>
      <c r="J68" s="156"/>
      <c r="K68" s="157">
        <f t="shared" si="32"/>
        <v>0</v>
      </c>
      <c r="M68" s="158"/>
      <c r="N68" s="156"/>
      <c r="O68" s="156"/>
      <c r="P68" s="159">
        <f t="shared" si="29"/>
        <v>0</v>
      </c>
    </row>
    <row r="69" spans="1:17" ht="18.75" x14ac:dyDescent="0.25">
      <c r="A69" s="175">
        <v>51</v>
      </c>
      <c r="B69" s="176" t="s">
        <v>133</v>
      </c>
      <c r="C69" s="156">
        <f>'[5]2025_АПП_профил_по ГИС ОМС'!AF69+'[5]2025_АПП_профил_по ГИС ОМС'!AG69</f>
        <v>0</v>
      </c>
      <c r="D69" s="156">
        <f t="shared" si="31"/>
        <v>0</v>
      </c>
      <c r="F69" s="156"/>
      <c r="G69" s="156"/>
      <c r="H69" s="157">
        <f t="shared" si="27"/>
        <v>0</v>
      </c>
      <c r="I69" s="156"/>
      <c r="J69" s="156"/>
      <c r="K69" s="157">
        <f t="shared" si="32"/>
        <v>0</v>
      </c>
      <c r="M69" s="158"/>
      <c r="N69" s="156"/>
      <c r="O69" s="156"/>
      <c r="P69" s="159">
        <f t="shared" si="29"/>
        <v>0</v>
      </c>
    </row>
    <row r="70" spans="1:17" ht="18.75" x14ac:dyDescent="0.25">
      <c r="A70" s="175">
        <v>52</v>
      </c>
      <c r="B70" s="176" t="s">
        <v>135</v>
      </c>
      <c r="C70" s="156">
        <f>'[5]2025_АПП_профил_по ГИС ОМС'!AF70+'[5]2025_АПП_профил_по ГИС ОМС'!AG70</f>
        <v>0</v>
      </c>
      <c r="D70" s="156">
        <f t="shared" si="31"/>
        <v>0</v>
      </c>
      <c r="F70" s="156"/>
      <c r="G70" s="156"/>
      <c r="H70" s="157">
        <f t="shared" si="27"/>
        <v>0</v>
      </c>
      <c r="I70" s="156"/>
      <c r="J70" s="156"/>
      <c r="K70" s="157">
        <f t="shared" si="32"/>
        <v>0</v>
      </c>
      <c r="M70" s="158"/>
      <c r="N70" s="156"/>
      <c r="O70" s="156"/>
      <c r="P70" s="159">
        <f t="shared" si="29"/>
        <v>0</v>
      </c>
    </row>
    <row r="71" spans="1:17" ht="18.75" x14ac:dyDescent="0.25">
      <c r="A71" s="175">
        <v>53</v>
      </c>
      <c r="B71" s="176" t="s">
        <v>137</v>
      </c>
      <c r="C71" s="156">
        <f>'[5]2025_АПП_профил_по ГИС ОМС'!AF71+'[5]2025_АПП_профил_по ГИС ОМС'!AG71</f>
        <v>0</v>
      </c>
      <c r="D71" s="156">
        <f t="shared" si="31"/>
        <v>0</v>
      </c>
      <c r="F71" s="156"/>
      <c r="G71" s="156"/>
      <c r="H71" s="157">
        <f t="shared" si="27"/>
        <v>0</v>
      </c>
      <c r="I71" s="156"/>
      <c r="J71" s="156"/>
      <c r="K71" s="157">
        <f t="shared" si="32"/>
        <v>0</v>
      </c>
      <c r="M71" s="158"/>
      <c r="N71" s="156"/>
      <c r="O71" s="156"/>
      <c r="P71" s="159">
        <f t="shared" si="29"/>
        <v>0</v>
      </c>
    </row>
    <row r="72" spans="1:17" ht="18.75" x14ac:dyDescent="0.25">
      <c r="A72" s="175">
        <v>54</v>
      </c>
      <c r="B72" s="176" t="s">
        <v>139</v>
      </c>
      <c r="C72" s="156">
        <f>'[5]2025_АПП_профил_по ГИС ОМС'!AF72+'[5]2025_АПП_профил_по ГИС ОМС'!AG72</f>
        <v>0</v>
      </c>
      <c r="D72" s="156">
        <f t="shared" si="31"/>
        <v>0</v>
      </c>
      <c r="F72" s="156"/>
      <c r="G72" s="156"/>
      <c r="H72" s="157">
        <f t="shared" si="27"/>
        <v>0</v>
      </c>
      <c r="I72" s="156"/>
      <c r="J72" s="156"/>
      <c r="K72" s="157">
        <f t="shared" si="32"/>
        <v>0</v>
      </c>
      <c r="M72" s="158"/>
      <c r="N72" s="156"/>
      <c r="O72" s="156"/>
      <c r="P72" s="159">
        <f t="shared" si="29"/>
        <v>0</v>
      </c>
    </row>
    <row r="73" spans="1:17" s="168" customFormat="1" ht="21.75" customHeight="1" x14ac:dyDescent="0.25">
      <c r="A73" s="175">
        <v>55</v>
      </c>
      <c r="B73" s="176" t="s">
        <v>141</v>
      </c>
      <c r="C73" s="156">
        <f>'[5]2025_АПП_профил_по ГИС ОМС'!AF73+'[5]2025_АПП_профил_по ГИС ОМС'!AG73</f>
        <v>0</v>
      </c>
      <c r="D73" s="156">
        <f t="shared" si="31"/>
        <v>0</v>
      </c>
      <c r="F73" s="156"/>
      <c r="G73" s="156"/>
      <c r="H73" s="157">
        <f t="shared" si="27"/>
        <v>0</v>
      </c>
      <c r="I73" s="156"/>
      <c r="J73" s="156"/>
      <c r="K73" s="157">
        <f t="shared" si="32"/>
        <v>0</v>
      </c>
      <c r="M73" s="177"/>
      <c r="N73" s="156"/>
      <c r="O73" s="156"/>
      <c r="P73" s="159">
        <f t="shared" si="29"/>
        <v>0</v>
      </c>
      <c r="Q73" s="178"/>
    </row>
    <row r="74" spans="1:17" ht="21" customHeight="1" x14ac:dyDescent="0.25">
      <c r="A74" s="175">
        <v>56</v>
      </c>
      <c r="B74" s="176" t="s">
        <v>143</v>
      </c>
      <c r="C74" s="156">
        <f>'[5]2025_АПП_профил_по ГИС ОМС'!AF74+'[5]2025_АПП_профил_по ГИС ОМС'!AG74</f>
        <v>0</v>
      </c>
      <c r="D74" s="156">
        <f t="shared" si="31"/>
        <v>0</v>
      </c>
      <c r="F74" s="156"/>
      <c r="G74" s="156"/>
      <c r="H74" s="157">
        <f t="shared" si="27"/>
        <v>0</v>
      </c>
      <c r="I74" s="156"/>
      <c r="J74" s="156"/>
      <c r="K74" s="157">
        <f t="shared" si="32"/>
        <v>0</v>
      </c>
      <c r="M74" s="158"/>
      <c r="N74" s="156"/>
      <c r="O74" s="156"/>
      <c r="P74" s="159">
        <f t="shared" si="29"/>
        <v>0</v>
      </c>
    </row>
    <row r="75" spans="1:17" ht="18.75" x14ac:dyDescent="0.25">
      <c r="A75" s="175">
        <v>57</v>
      </c>
      <c r="B75" s="176" t="s">
        <v>145</v>
      </c>
      <c r="C75" s="156">
        <f>'[5]2025_АПП_профил_по ГИС ОМС'!AF75+'[5]2025_АПП_профил_по ГИС ОМС'!AG75</f>
        <v>0</v>
      </c>
      <c r="D75" s="156">
        <f t="shared" si="31"/>
        <v>0</v>
      </c>
      <c r="F75" s="156"/>
      <c r="G75" s="156"/>
      <c r="H75" s="157">
        <f t="shared" si="27"/>
        <v>0</v>
      </c>
      <c r="I75" s="156"/>
      <c r="J75" s="156"/>
      <c r="K75" s="157">
        <f t="shared" si="32"/>
        <v>0</v>
      </c>
      <c r="M75" s="158"/>
      <c r="N75" s="156"/>
      <c r="O75" s="156"/>
      <c r="P75" s="159">
        <f t="shared" si="29"/>
        <v>0</v>
      </c>
    </row>
    <row r="76" spans="1:17" ht="18.75" x14ac:dyDescent="0.25">
      <c r="A76" s="175">
        <v>58</v>
      </c>
      <c r="B76" s="176" t="s">
        <v>147</v>
      </c>
      <c r="C76" s="156">
        <f>'[5]2025_АПП_профил_по ГИС ОМС'!AF76+'[5]2025_АПП_профил_по ГИС ОМС'!AG76</f>
        <v>0</v>
      </c>
      <c r="D76" s="156">
        <f t="shared" si="31"/>
        <v>0</v>
      </c>
      <c r="F76" s="156"/>
      <c r="G76" s="156"/>
      <c r="H76" s="157">
        <f t="shared" si="27"/>
        <v>0</v>
      </c>
      <c r="I76" s="156"/>
      <c r="J76" s="156"/>
      <c r="K76" s="157">
        <f t="shared" si="32"/>
        <v>0</v>
      </c>
      <c r="M76" s="158"/>
      <c r="N76" s="156"/>
      <c r="O76" s="156"/>
      <c r="P76" s="159">
        <f t="shared" si="29"/>
        <v>0</v>
      </c>
    </row>
    <row r="77" spans="1:17" ht="18.75" x14ac:dyDescent="0.25">
      <c r="A77" s="175">
        <v>59</v>
      </c>
      <c r="B77" s="176" t="s">
        <v>149</v>
      </c>
      <c r="C77" s="156">
        <f>'[5]2025_АПП_профил_по ГИС ОМС'!AF77+'[5]2025_АПП_профил_по ГИС ОМС'!AG77</f>
        <v>0</v>
      </c>
      <c r="D77" s="156">
        <f t="shared" si="31"/>
        <v>0</v>
      </c>
      <c r="F77" s="156"/>
      <c r="G77" s="156"/>
      <c r="H77" s="157">
        <f t="shared" si="27"/>
        <v>0</v>
      </c>
      <c r="I77" s="156"/>
      <c r="J77" s="156"/>
      <c r="K77" s="157">
        <f t="shared" si="32"/>
        <v>0</v>
      </c>
      <c r="M77" s="158"/>
      <c r="N77" s="156"/>
      <c r="O77" s="156"/>
      <c r="P77" s="159">
        <f t="shared" si="29"/>
        <v>0</v>
      </c>
    </row>
    <row r="78" spans="1:17" ht="18.75" x14ac:dyDescent="0.25">
      <c r="A78" s="175">
        <v>60</v>
      </c>
      <c r="B78" s="176" t="s">
        <v>151</v>
      </c>
      <c r="C78" s="156">
        <f>'[5]2025_АПП_профил_по ГИС ОМС'!AF78+'[5]2025_АПП_профил_по ГИС ОМС'!AG78</f>
        <v>0</v>
      </c>
      <c r="D78" s="156">
        <f t="shared" si="31"/>
        <v>0</v>
      </c>
      <c r="F78" s="156"/>
      <c r="G78" s="156"/>
      <c r="H78" s="157">
        <f t="shared" si="27"/>
        <v>0</v>
      </c>
      <c r="I78" s="156"/>
      <c r="J78" s="156"/>
      <c r="K78" s="157">
        <f t="shared" si="32"/>
        <v>0</v>
      </c>
      <c r="M78" s="158"/>
      <c r="N78" s="156"/>
      <c r="O78" s="156"/>
      <c r="P78" s="159">
        <f t="shared" si="29"/>
        <v>0</v>
      </c>
    </row>
    <row r="79" spans="1:17" ht="18.75" x14ac:dyDescent="0.25">
      <c r="A79" s="175">
        <v>61</v>
      </c>
      <c r="B79" s="176" t="s">
        <v>153</v>
      </c>
      <c r="C79" s="156">
        <f>'[5]2025_АПП_профил_по ГИС ОМС'!AF79+'[5]2025_АПП_профил_по ГИС ОМС'!AG79</f>
        <v>0</v>
      </c>
      <c r="D79" s="156">
        <f t="shared" si="31"/>
        <v>0</v>
      </c>
      <c r="F79" s="156"/>
      <c r="G79" s="156"/>
      <c r="H79" s="157">
        <f t="shared" si="27"/>
        <v>0</v>
      </c>
      <c r="I79" s="156"/>
      <c r="J79" s="156"/>
      <c r="K79" s="157">
        <f t="shared" si="32"/>
        <v>0</v>
      </c>
      <c r="M79" s="158"/>
      <c r="N79" s="156"/>
      <c r="O79" s="156"/>
      <c r="P79" s="159">
        <f t="shared" si="29"/>
        <v>0</v>
      </c>
    </row>
    <row r="80" spans="1:17" ht="18.75" x14ac:dyDescent="0.25">
      <c r="A80" s="175">
        <v>62</v>
      </c>
      <c r="B80" s="176" t="s">
        <v>155</v>
      </c>
      <c r="C80" s="156">
        <f>'[5]2025_АПП_профил_по ГИС ОМС'!AF80+'[5]2025_АПП_профил_по ГИС ОМС'!AG80</f>
        <v>0</v>
      </c>
      <c r="D80" s="156">
        <f t="shared" si="31"/>
        <v>0</v>
      </c>
      <c r="F80" s="156"/>
      <c r="G80" s="156"/>
      <c r="H80" s="157">
        <f t="shared" si="27"/>
        <v>0</v>
      </c>
      <c r="I80" s="156"/>
      <c r="J80" s="156"/>
      <c r="K80" s="157">
        <f t="shared" si="32"/>
        <v>0</v>
      </c>
      <c r="M80" s="158"/>
      <c r="N80" s="156"/>
      <c r="O80" s="156"/>
      <c r="P80" s="159">
        <f t="shared" si="29"/>
        <v>0</v>
      </c>
    </row>
    <row r="81" spans="1:16" ht="18.75" x14ac:dyDescent="0.25">
      <c r="A81" s="175">
        <v>63</v>
      </c>
      <c r="B81" s="176" t="s">
        <v>157</v>
      </c>
      <c r="C81" s="156">
        <f>'[5]2025_АПП_профил_по ГИС ОМС'!AF81+'[5]2025_АПП_профил_по ГИС ОМС'!AG81</f>
        <v>0</v>
      </c>
      <c r="D81" s="156">
        <f t="shared" si="31"/>
        <v>0</v>
      </c>
      <c r="F81" s="156"/>
      <c r="G81" s="156"/>
      <c r="H81" s="157">
        <f t="shared" si="27"/>
        <v>0</v>
      </c>
      <c r="I81" s="156"/>
      <c r="J81" s="156"/>
      <c r="K81" s="157">
        <f t="shared" si="32"/>
        <v>0</v>
      </c>
      <c r="M81" s="158"/>
      <c r="N81" s="156"/>
      <c r="O81" s="156"/>
      <c r="P81" s="159">
        <f t="shared" si="29"/>
        <v>0</v>
      </c>
    </row>
    <row r="82" spans="1:16" ht="18.75" x14ac:dyDescent="0.25">
      <c r="A82" s="175">
        <v>64</v>
      </c>
      <c r="B82" s="176" t="s">
        <v>159</v>
      </c>
      <c r="C82" s="156">
        <f>'[5]2025_АПП_профил_по ГИС ОМС'!AF82+'[5]2025_АПП_профил_по ГИС ОМС'!AG82</f>
        <v>0</v>
      </c>
      <c r="D82" s="156">
        <f t="shared" si="31"/>
        <v>0</v>
      </c>
      <c r="F82" s="156"/>
      <c r="G82" s="156"/>
      <c r="H82" s="157">
        <f t="shared" si="27"/>
        <v>0</v>
      </c>
      <c r="I82" s="156"/>
      <c r="J82" s="156"/>
      <c r="K82" s="157">
        <f t="shared" si="32"/>
        <v>0</v>
      </c>
      <c r="M82" s="158"/>
      <c r="N82" s="156"/>
      <c r="O82" s="156"/>
      <c r="P82" s="159">
        <f t="shared" si="29"/>
        <v>0</v>
      </c>
    </row>
    <row r="83" spans="1:16" ht="18.75" x14ac:dyDescent="0.25">
      <c r="A83" s="175">
        <v>65</v>
      </c>
      <c r="B83" s="176" t="s">
        <v>161</v>
      </c>
      <c r="C83" s="156">
        <f>'[5]2025_АПП_профил_по ГИС ОМС'!AF83+'[5]2025_АПП_профил_по ГИС ОМС'!AG83</f>
        <v>0</v>
      </c>
      <c r="D83" s="156">
        <f t="shared" si="31"/>
        <v>0</v>
      </c>
      <c r="F83" s="156"/>
      <c r="G83" s="156"/>
      <c r="H83" s="157">
        <f t="shared" si="27"/>
        <v>0</v>
      </c>
      <c r="I83" s="156"/>
      <c r="J83" s="156"/>
      <c r="K83" s="157">
        <f t="shared" si="32"/>
        <v>0</v>
      </c>
      <c r="M83" s="158"/>
      <c r="N83" s="156"/>
      <c r="O83" s="156"/>
      <c r="P83" s="159">
        <f t="shared" si="29"/>
        <v>0</v>
      </c>
    </row>
    <row r="84" spans="1:16" ht="22.5" customHeight="1" x14ac:dyDescent="0.25">
      <c r="A84" s="175">
        <v>66</v>
      </c>
      <c r="B84" s="176" t="s">
        <v>163</v>
      </c>
      <c r="C84" s="156">
        <f>'[5]2025_АПП_профил_по ГИС ОМС'!AF84+'[5]2025_АПП_профил_по ГИС ОМС'!AG84</f>
        <v>0</v>
      </c>
      <c r="D84" s="156">
        <f t="shared" si="31"/>
        <v>0</v>
      </c>
      <c r="F84" s="156"/>
      <c r="G84" s="156"/>
      <c r="H84" s="157">
        <f t="shared" si="27"/>
        <v>0</v>
      </c>
      <c r="I84" s="156"/>
      <c r="J84" s="156"/>
      <c r="K84" s="157">
        <f t="shared" si="32"/>
        <v>0</v>
      </c>
      <c r="M84" s="158"/>
      <c r="N84" s="156"/>
      <c r="O84" s="156"/>
      <c r="P84" s="159">
        <f t="shared" si="29"/>
        <v>0</v>
      </c>
    </row>
    <row r="85" spans="1:16" ht="18.75" x14ac:dyDescent="0.25">
      <c r="A85" s="175">
        <v>67</v>
      </c>
      <c r="B85" s="176" t="s">
        <v>165</v>
      </c>
      <c r="C85" s="156">
        <f>'[5]2025_АПП_профил_по ГИС ОМС'!AF85+'[5]2025_АПП_профил_по ГИС ОМС'!AG85</f>
        <v>0</v>
      </c>
      <c r="D85" s="156">
        <f t="shared" si="31"/>
        <v>0</v>
      </c>
      <c r="F85" s="156"/>
      <c r="G85" s="156"/>
      <c r="H85" s="157">
        <f t="shared" si="27"/>
        <v>0</v>
      </c>
      <c r="I85" s="156"/>
      <c r="J85" s="156"/>
      <c r="K85" s="157">
        <f t="shared" si="32"/>
        <v>0</v>
      </c>
      <c r="M85" s="158"/>
      <c r="N85" s="156"/>
      <c r="O85" s="156"/>
      <c r="P85" s="159">
        <f t="shared" si="29"/>
        <v>0</v>
      </c>
    </row>
    <row r="86" spans="1:16" ht="18.75" x14ac:dyDescent="0.25">
      <c r="A86" s="175">
        <v>68</v>
      </c>
      <c r="B86" s="176" t="s">
        <v>167</v>
      </c>
      <c r="C86" s="156">
        <f>'[5]2025_АПП_профил_по ГИС ОМС'!AF86+'[5]2025_АПП_профил_по ГИС ОМС'!AG86</f>
        <v>0</v>
      </c>
      <c r="D86" s="156">
        <f t="shared" si="31"/>
        <v>0</v>
      </c>
      <c r="F86" s="156"/>
      <c r="G86" s="156"/>
      <c r="H86" s="157">
        <f t="shared" si="27"/>
        <v>0</v>
      </c>
      <c r="I86" s="156"/>
      <c r="J86" s="156"/>
      <c r="K86" s="157">
        <f t="shared" si="32"/>
        <v>0</v>
      </c>
      <c r="M86" s="158"/>
      <c r="N86" s="156"/>
      <c r="O86" s="156"/>
      <c r="P86" s="159">
        <f t="shared" si="29"/>
        <v>0</v>
      </c>
    </row>
    <row r="87" spans="1:16" ht="18.75" x14ac:dyDescent="0.25">
      <c r="A87" s="175">
        <v>69</v>
      </c>
      <c r="B87" s="176" t="s">
        <v>168</v>
      </c>
      <c r="C87" s="156">
        <f>'[5]2025_АПП_профил_по ГИС ОМС'!AF87+'[5]2025_АПП_профил_по ГИС ОМС'!AG87</f>
        <v>0</v>
      </c>
      <c r="D87" s="156">
        <f t="shared" si="31"/>
        <v>0</v>
      </c>
      <c r="F87" s="156"/>
      <c r="G87" s="156"/>
      <c r="H87" s="157">
        <f t="shared" si="27"/>
        <v>0</v>
      </c>
      <c r="I87" s="156"/>
      <c r="J87" s="156"/>
      <c r="K87" s="157">
        <f t="shared" si="32"/>
        <v>0</v>
      </c>
      <c r="M87" s="158"/>
      <c r="N87" s="156"/>
      <c r="O87" s="156"/>
      <c r="P87" s="159">
        <f t="shared" si="29"/>
        <v>0</v>
      </c>
    </row>
    <row r="88" spans="1:16" ht="18.75" x14ac:dyDescent="0.25">
      <c r="A88" s="175">
        <v>70</v>
      </c>
      <c r="B88" s="176" t="s">
        <v>169</v>
      </c>
      <c r="C88" s="156">
        <f>'[5]2025_АПП_профил_по ГИС ОМС'!AF88+'[5]2025_АПП_профил_по ГИС ОМС'!AG88</f>
        <v>0</v>
      </c>
      <c r="D88" s="156">
        <f t="shared" si="31"/>
        <v>0</v>
      </c>
      <c r="F88" s="156"/>
      <c r="G88" s="156"/>
      <c r="H88" s="157">
        <f t="shared" si="27"/>
        <v>0</v>
      </c>
      <c r="I88" s="156"/>
      <c r="J88" s="156"/>
      <c r="K88" s="157">
        <f t="shared" si="32"/>
        <v>0</v>
      </c>
      <c r="M88" s="158"/>
      <c r="N88" s="156"/>
      <c r="O88" s="156"/>
      <c r="P88" s="159">
        <f t="shared" si="29"/>
        <v>0</v>
      </c>
    </row>
    <row r="89" spans="1:16" ht="18.75" x14ac:dyDescent="0.25">
      <c r="A89" s="175">
        <v>71</v>
      </c>
      <c r="B89" s="176" t="s">
        <v>170</v>
      </c>
      <c r="C89" s="156">
        <f>'[5]2025_АПП_профил_по ГИС ОМС'!AF89+'[5]2025_АПП_профил_по ГИС ОМС'!AG89</f>
        <v>0</v>
      </c>
      <c r="D89" s="156">
        <f t="shared" si="31"/>
        <v>0</v>
      </c>
      <c r="F89" s="156"/>
      <c r="G89" s="156"/>
      <c r="H89" s="157">
        <f t="shared" si="27"/>
        <v>0</v>
      </c>
      <c r="I89" s="156"/>
      <c r="J89" s="156"/>
      <c r="K89" s="157">
        <f t="shared" si="32"/>
        <v>0</v>
      </c>
      <c r="M89" s="158"/>
      <c r="N89" s="156"/>
      <c r="O89" s="156"/>
      <c r="P89" s="159">
        <f t="shared" si="29"/>
        <v>0</v>
      </c>
    </row>
    <row r="90" spans="1:16" ht="18.75" x14ac:dyDescent="0.25">
      <c r="A90" s="175">
        <v>72</v>
      </c>
      <c r="B90" s="176" t="s">
        <v>171</v>
      </c>
      <c r="C90" s="156">
        <f>'[5]2025_АПП_профил_по ГИС ОМС'!AF90+'[5]2025_АПП_профил_по ГИС ОМС'!AG90</f>
        <v>0</v>
      </c>
      <c r="D90" s="156">
        <f t="shared" si="31"/>
        <v>0</v>
      </c>
      <c r="F90" s="156"/>
      <c r="G90" s="156"/>
      <c r="H90" s="157">
        <f t="shared" si="27"/>
        <v>0</v>
      </c>
      <c r="I90" s="156"/>
      <c r="J90" s="156"/>
      <c r="K90" s="157">
        <f t="shared" si="32"/>
        <v>0</v>
      </c>
      <c r="M90" s="158"/>
      <c r="N90" s="156"/>
      <c r="O90" s="156"/>
      <c r="P90" s="159">
        <f t="shared" si="29"/>
        <v>0</v>
      </c>
    </row>
    <row r="91" spans="1:16" ht="18.75" x14ac:dyDescent="0.25">
      <c r="A91" s="175">
        <v>73</v>
      </c>
      <c r="B91" s="176" t="s">
        <v>172</v>
      </c>
      <c r="C91" s="156">
        <f>'[5]2025_АПП_профил_по ГИС ОМС'!AF91+'[5]2025_АПП_профил_по ГИС ОМС'!AG91</f>
        <v>0</v>
      </c>
      <c r="D91" s="156">
        <f t="shared" si="31"/>
        <v>0</v>
      </c>
      <c r="F91" s="156"/>
      <c r="G91" s="156"/>
      <c r="H91" s="157">
        <f t="shared" si="27"/>
        <v>0</v>
      </c>
      <c r="I91" s="156"/>
      <c r="J91" s="156"/>
      <c r="K91" s="157">
        <f t="shared" si="32"/>
        <v>0</v>
      </c>
      <c r="M91" s="158"/>
      <c r="N91" s="156"/>
      <c r="O91" s="156"/>
      <c r="P91" s="159">
        <f t="shared" si="29"/>
        <v>0</v>
      </c>
    </row>
    <row r="92" spans="1:16" ht="18.75" x14ac:dyDescent="0.25">
      <c r="A92" s="175">
        <v>74</v>
      </c>
      <c r="B92" s="176" t="s">
        <v>173</v>
      </c>
      <c r="C92" s="156">
        <f>'[5]2025_АПП_профил_по ГИС ОМС'!AF92+'[5]2025_АПП_профил_по ГИС ОМС'!AG92</f>
        <v>0</v>
      </c>
      <c r="D92" s="156">
        <f t="shared" si="31"/>
        <v>0</v>
      </c>
      <c r="F92" s="156"/>
      <c r="G92" s="156"/>
      <c r="H92" s="157">
        <f t="shared" si="27"/>
        <v>0</v>
      </c>
      <c r="I92" s="156"/>
      <c r="J92" s="156"/>
      <c r="K92" s="157">
        <f t="shared" si="32"/>
        <v>0</v>
      </c>
      <c r="M92" s="158"/>
      <c r="N92" s="156"/>
      <c r="O92" s="156"/>
      <c r="P92" s="159">
        <f t="shared" si="29"/>
        <v>0</v>
      </c>
    </row>
    <row r="93" spans="1:16" ht="18.75" x14ac:dyDescent="0.25">
      <c r="A93" s="175">
        <v>75</v>
      </c>
      <c r="B93" s="176" t="s">
        <v>174</v>
      </c>
      <c r="C93" s="156">
        <f>'[5]2025_АПП_профил_по ГИС ОМС'!AF93+'[5]2025_АПП_профил_по ГИС ОМС'!AG93</f>
        <v>0</v>
      </c>
      <c r="D93" s="156">
        <f t="shared" si="31"/>
        <v>0</v>
      </c>
      <c r="F93" s="156"/>
      <c r="G93" s="156"/>
      <c r="H93" s="157">
        <f t="shared" si="27"/>
        <v>0</v>
      </c>
      <c r="I93" s="156"/>
      <c r="J93" s="156"/>
      <c r="K93" s="157">
        <f t="shared" si="32"/>
        <v>0</v>
      </c>
      <c r="M93" s="158"/>
      <c r="N93" s="156"/>
      <c r="O93" s="156"/>
      <c r="P93" s="159">
        <f t="shared" si="29"/>
        <v>0</v>
      </c>
    </row>
    <row r="94" spans="1:16" ht="18.75" x14ac:dyDescent="0.25">
      <c r="A94" s="175">
        <v>76</v>
      </c>
      <c r="B94" s="176" t="s">
        <v>175</v>
      </c>
      <c r="C94" s="156">
        <f>'[5]2025_АПП_профил_по ГИС ОМС'!AF94+'[5]2025_АПП_профил_по ГИС ОМС'!AG94</f>
        <v>0</v>
      </c>
      <c r="D94" s="156">
        <f t="shared" si="31"/>
        <v>0</v>
      </c>
      <c r="F94" s="156"/>
      <c r="G94" s="156"/>
      <c r="H94" s="157">
        <f t="shared" si="27"/>
        <v>0</v>
      </c>
      <c r="I94" s="156"/>
      <c r="J94" s="156"/>
      <c r="K94" s="157">
        <f t="shared" si="32"/>
        <v>0</v>
      </c>
      <c r="M94" s="158"/>
      <c r="N94" s="156"/>
      <c r="O94" s="156"/>
      <c r="P94" s="159">
        <f t="shared" si="29"/>
        <v>0</v>
      </c>
    </row>
    <row r="95" spans="1:16" ht="18.75" x14ac:dyDescent="0.25">
      <c r="A95" s="175">
        <v>77</v>
      </c>
      <c r="B95" s="176" t="s">
        <v>176</v>
      </c>
      <c r="C95" s="156">
        <f>'[5]2025_АПП_профил_по ГИС ОМС'!AF95+'[5]2025_АПП_профил_по ГИС ОМС'!AG95</f>
        <v>0</v>
      </c>
      <c r="D95" s="156">
        <f t="shared" si="31"/>
        <v>0</v>
      </c>
      <c r="F95" s="156"/>
      <c r="G95" s="156"/>
      <c r="H95" s="157">
        <f t="shared" si="27"/>
        <v>0</v>
      </c>
      <c r="I95" s="156"/>
      <c r="J95" s="156"/>
      <c r="K95" s="157">
        <f t="shared" si="32"/>
        <v>0</v>
      </c>
      <c r="M95" s="158"/>
      <c r="N95" s="156"/>
      <c r="O95" s="156"/>
      <c r="P95" s="159">
        <f t="shared" si="29"/>
        <v>0</v>
      </c>
    </row>
    <row r="96" spans="1:16" ht="18.75" x14ac:dyDescent="0.25">
      <c r="A96" s="175">
        <v>78</v>
      </c>
      <c r="B96" s="176" t="s">
        <v>177</v>
      </c>
      <c r="C96" s="156">
        <f>'[5]2025_АПП_профил_по ГИС ОМС'!AF96+'[5]2025_АПП_профил_по ГИС ОМС'!AG96</f>
        <v>0</v>
      </c>
      <c r="D96" s="156">
        <f t="shared" si="31"/>
        <v>0</v>
      </c>
      <c r="F96" s="156"/>
      <c r="G96" s="156"/>
      <c r="H96" s="157">
        <f t="shared" si="27"/>
        <v>0</v>
      </c>
      <c r="I96" s="156"/>
      <c r="J96" s="156"/>
      <c r="K96" s="157">
        <f t="shared" si="32"/>
        <v>0</v>
      </c>
      <c r="M96" s="158"/>
      <c r="N96" s="156"/>
      <c r="O96" s="156"/>
      <c r="P96" s="159">
        <f t="shared" si="29"/>
        <v>0</v>
      </c>
    </row>
    <row r="97" spans="1:16" ht="18.75" x14ac:dyDescent="0.25">
      <c r="A97" s="175">
        <v>79</v>
      </c>
      <c r="B97" s="176" t="s">
        <v>178</v>
      </c>
      <c r="C97" s="156">
        <f>'[5]2025_АПП_профил_по ГИС ОМС'!AF97+'[5]2025_АПП_профил_по ГИС ОМС'!AG97</f>
        <v>0</v>
      </c>
      <c r="D97" s="156">
        <f t="shared" si="31"/>
        <v>0</v>
      </c>
      <c r="F97" s="156"/>
      <c r="G97" s="156"/>
      <c r="H97" s="157">
        <f t="shared" si="27"/>
        <v>0</v>
      </c>
      <c r="I97" s="156"/>
      <c r="J97" s="156"/>
      <c r="K97" s="157">
        <f t="shared" si="32"/>
        <v>0</v>
      </c>
      <c r="M97" s="158"/>
      <c r="N97" s="156"/>
      <c r="O97" s="156"/>
      <c r="P97" s="159">
        <f t="shared" si="29"/>
        <v>0</v>
      </c>
    </row>
    <row r="98" spans="1:16" ht="18.75" x14ac:dyDescent="0.25">
      <c r="A98" s="179"/>
      <c r="B98" s="165" t="s">
        <v>179</v>
      </c>
      <c r="C98" s="166">
        <f>SUM(C61:C97)</f>
        <v>0</v>
      </c>
      <c r="D98" s="166">
        <f>SUM(D61:D97)</f>
        <v>0</v>
      </c>
      <c r="F98" s="166">
        <f>SUM(F61:F97)</f>
        <v>0</v>
      </c>
      <c r="G98" s="166">
        <f t="shared" ref="G98:P98" si="33">SUM(G61:G97)</f>
        <v>0</v>
      </c>
      <c r="H98" s="166">
        <f t="shared" si="33"/>
        <v>0</v>
      </c>
      <c r="I98" s="166">
        <f t="shared" si="33"/>
        <v>0</v>
      </c>
      <c r="J98" s="166">
        <f t="shared" si="33"/>
        <v>0</v>
      </c>
      <c r="K98" s="166">
        <f t="shared" si="33"/>
        <v>0</v>
      </c>
      <c r="L98" s="166">
        <f t="shared" si="33"/>
        <v>0</v>
      </c>
      <c r="M98" s="166">
        <f t="shared" si="33"/>
        <v>0</v>
      </c>
      <c r="N98" s="166">
        <f t="shared" si="33"/>
        <v>0</v>
      </c>
      <c r="O98" s="166">
        <f t="shared" si="33"/>
        <v>0</v>
      </c>
      <c r="P98" s="166">
        <f t="shared" si="33"/>
        <v>0</v>
      </c>
    </row>
    <row r="99" spans="1:16" ht="18.75" x14ac:dyDescent="0.25">
      <c r="A99" s="164"/>
      <c r="B99" s="165" t="s">
        <v>191</v>
      </c>
      <c r="C99" s="166">
        <f t="shared" ref="C99:P99" si="34">C52+C54+C60+C98</f>
        <v>44244</v>
      </c>
      <c r="D99" s="166">
        <f t="shared" si="34"/>
        <v>31344</v>
      </c>
      <c r="F99" s="166">
        <f t="shared" si="34"/>
        <v>28797</v>
      </c>
      <c r="G99" s="166">
        <f t="shared" si="34"/>
        <v>1213</v>
      </c>
      <c r="H99" s="166">
        <f t="shared" si="34"/>
        <v>30010</v>
      </c>
      <c r="I99" s="166">
        <f t="shared" si="34"/>
        <v>38396</v>
      </c>
      <c r="J99" s="166">
        <f t="shared" si="34"/>
        <v>1617</v>
      </c>
      <c r="K99" s="166">
        <f t="shared" si="34"/>
        <v>40013</v>
      </c>
      <c r="L99" s="166">
        <f t="shared" si="34"/>
        <v>0</v>
      </c>
      <c r="M99" s="166">
        <f t="shared" si="34"/>
        <v>27074</v>
      </c>
      <c r="N99" s="166">
        <f t="shared" si="34"/>
        <v>26036</v>
      </c>
      <c r="O99" s="166">
        <f t="shared" si="34"/>
        <v>1038</v>
      </c>
      <c r="P99" s="166">
        <f t="shared" si="34"/>
        <v>27074</v>
      </c>
    </row>
    <row r="100" spans="1:16" ht="33" x14ac:dyDescent="0.25">
      <c r="A100" s="175"/>
      <c r="B100" s="180" t="s">
        <v>181</v>
      </c>
      <c r="C100" s="156">
        <f>'[5]2025_АПП_профил_по ГИС ОМС'!AF100+'[5]2025_АПП_профил_по ГИС ОМС'!AG100</f>
        <v>0</v>
      </c>
      <c r="D100" s="156">
        <f t="shared" ref="D100" si="35">C100</f>
        <v>0</v>
      </c>
      <c r="F100" s="156"/>
      <c r="G100" s="156"/>
      <c r="H100" s="157">
        <f t="shared" si="27"/>
        <v>0</v>
      </c>
      <c r="I100" s="156"/>
      <c r="J100" s="156"/>
      <c r="K100" s="157">
        <f t="shared" si="32"/>
        <v>0</v>
      </c>
      <c r="M100" s="158"/>
      <c r="N100" s="156"/>
      <c r="O100" s="156"/>
      <c r="P100" s="159">
        <f t="shared" si="29"/>
        <v>0</v>
      </c>
    </row>
    <row r="101" spans="1:16" ht="18.75" x14ac:dyDescent="0.25">
      <c r="A101" s="164"/>
      <c r="B101" s="165" t="s">
        <v>191</v>
      </c>
      <c r="C101" s="166">
        <f>C99+C100</f>
        <v>44244</v>
      </c>
      <c r="D101" s="166">
        <f>D99+D100</f>
        <v>31344</v>
      </c>
      <c r="F101" s="166">
        <f t="shared" ref="F101:P101" si="36">SUM(F64:F100)</f>
        <v>28797</v>
      </c>
      <c r="G101" s="166">
        <f t="shared" si="36"/>
        <v>1213</v>
      </c>
      <c r="H101" s="166">
        <f t="shared" si="36"/>
        <v>30010</v>
      </c>
      <c r="I101" s="166">
        <f t="shared" si="36"/>
        <v>38396</v>
      </c>
      <c r="J101" s="166">
        <f t="shared" si="36"/>
        <v>1617</v>
      </c>
      <c r="K101" s="166">
        <f t="shared" si="36"/>
        <v>40013</v>
      </c>
      <c r="L101" s="166">
        <f t="shared" si="36"/>
        <v>0</v>
      </c>
      <c r="M101" s="166">
        <f t="shared" si="36"/>
        <v>27074</v>
      </c>
      <c r="N101" s="166">
        <f t="shared" si="36"/>
        <v>26036</v>
      </c>
      <c r="O101" s="166">
        <f t="shared" si="36"/>
        <v>1038</v>
      </c>
      <c r="P101" s="166">
        <f t="shared" si="36"/>
        <v>27074</v>
      </c>
    </row>
    <row r="102" spans="1:16" ht="24.75" customHeight="1" x14ac:dyDescent="0.25">
      <c r="C102" s="161">
        <f>C101-'[5]2025_АПП_профил_по ГИС ОМС'!AF101</f>
        <v>0</v>
      </c>
      <c r="D102" s="161"/>
    </row>
    <row r="103" spans="1:16" ht="27.75" x14ac:dyDescent="0.4">
      <c r="B103" s="221" t="s">
        <v>192</v>
      </c>
      <c r="C103" s="221"/>
      <c r="D103" s="221"/>
      <c r="E103" s="221"/>
      <c r="F103" s="221"/>
      <c r="G103" s="221"/>
      <c r="H103" s="221"/>
      <c r="I103" s="221"/>
      <c r="J103" s="221"/>
      <c r="K103" s="221"/>
      <c r="L103" s="181">
        <f>'[5]2025_АПП_профил_по ГИС ОМС'!AP142</f>
        <v>0</v>
      </c>
      <c r="M103" s="182">
        <f>'[5]2025_АПП_профил_по ГИС ОМС'!AN103</f>
        <v>1219176</v>
      </c>
      <c r="N103" s="161">
        <f>M101-M105</f>
        <v>0</v>
      </c>
      <c r="O103" s="139"/>
      <c r="P103" s="139"/>
    </row>
    <row r="104" spans="1:16" ht="27.75" x14ac:dyDescent="0.4">
      <c r="B104" s="221" t="s">
        <v>224</v>
      </c>
      <c r="C104" s="221"/>
      <c r="D104" s="221"/>
      <c r="E104" s="221"/>
      <c r="F104" s="221"/>
      <c r="G104" s="221"/>
      <c r="H104" s="221"/>
      <c r="I104" s="221"/>
      <c r="J104" s="221"/>
      <c r="K104" s="221"/>
      <c r="L104" s="183">
        <f>'[5]2025_АПП_профил_по ГИС ОМС'!AP143</f>
        <v>0</v>
      </c>
      <c r="M104" s="184">
        <f>'[5]2025_АПП_профил_по ГИС ОМС'!AN108</f>
        <v>2.2207000000000001E-2</v>
      </c>
      <c r="N104" s="185"/>
      <c r="O104" s="139"/>
      <c r="P104" s="186"/>
    </row>
    <row r="105" spans="1:16" ht="27.75" x14ac:dyDescent="0.4">
      <c r="B105" s="222" t="s">
        <v>194</v>
      </c>
      <c r="C105" s="222"/>
      <c r="D105" s="222"/>
      <c r="E105" s="222"/>
      <c r="F105" s="222"/>
      <c r="G105" s="222"/>
      <c r="H105" s="222"/>
      <c r="I105" s="222"/>
      <c r="J105" s="222"/>
      <c r="K105" s="222"/>
      <c r="L105" s="181">
        <f>'[5]2025_АПП_профил_по ГИС ОМС'!AP149</f>
        <v>0</v>
      </c>
      <c r="M105" s="182">
        <f>ROUND(M103*M104,0)</f>
        <v>27074</v>
      </c>
      <c r="O105" s="139"/>
      <c r="P105" s="139"/>
    </row>
    <row r="106" spans="1:16" x14ac:dyDescent="0.25">
      <c r="O106" s="139"/>
      <c r="P106" s="139"/>
    </row>
  </sheetData>
  <mergeCells count="11">
    <mergeCell ref="A9:A10"/>
    <mergeCell ref="B9:B10"/>
    <mergeCell ref="C9:C10"/>
    <mergeCell ref="D9:D10"/>
    <mergeCell ref="F9:H9"/>
    <mergeCell ref="M9:M10"/>
    <mergeCell ref="N9:P9"/>
    <mergeCell ref="B103:K103"/>
    <mergeCell ref="B104:K104"/>
    <mergeCell ref="B105:K105"/>
    <mergeCell ref="I9:K9"/>
  </mergeCells>
  <printOptions horizontalCentered="1" verticalCentered="1"/>
  <pageMargins left="0.59055118110236227" right="0" top="0" bottom="0.19685039370078741" header="0" footer="0"/>
  <pageSetup paperSize="9" scale="35" fitToWidth="3" orientation="portrait" r:id="rId1"/>
  <headerFooter alignWithMargins="0">
    <oddFooter>&amp;L&amp;Z&amp;F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Психологи_2025</vt:lpstr>
      <vt:lpstr>Школа сахарного диабета</vt:lpstr>
      <vt:lpstr>2025_Центры здоровья</vt:lpstr>
      <vt:lpstr>Психологи_2025!Заголовки_для_печати</vt:lpstr>
      <vt:lpstr>'Школа сахарного диабета'!Заголовки_для_печати</vt:lpstr>
      <vt:lpstr>'2025_Центры здоровья'!Область_печати</vt:lpstr>
      <vt:lpstr>Психологи_2025!Область_печати</vt:lpstr>
      <vt:lpstr>'Школа сахарного диабета'!Область_печати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2024-12-03T13:56:52Z</cp:lastPrinted>
  <dcterms:created xsi:type="dcterms:W3CDTF">2024-11-28T08:22:42Z</dcterms:created>
  <dcterms:modified xsi:type="dcterms:W3CDTF">2024-12-03T13:57:19Z</dcterms:modified>
</cp:coreProperties>
</file>